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3\Imputacion\Imputacion_gastos_13\2_1y2_2_Financiacion_Territorial_13v\21_Financiacion_Regional_13v\"/>
    </mc:Choice>
  </mc:AlternateContent>
  <bookViews>
    <workbookView xWindow="570" yWindow="60" windowWidth="19440" windowHeight="6375" tabRatio="925" activeTab="8"/>
  </bookViews>
  <sheets>
    <sheet name="resumen homog" sheetId="8" r:id="rId1"/>
    <sheet name="datos INE renta" sheetId="11" r:id="rId2"/>
    <sheet name="Homog_IRPF" sheetId="7" r:id="rId3"/>
    <sheet name="Homog_sucesiones" sheetId="12" r:id="rId4"/>
    <sheet name="Homog_juego" sheetId="5" r:id="rId5"/>
    <sheet name="Homog_patrimonio" sheetId="13" r:id="rId6"/>
    <sheet name="Homog_IS" sheetId="10" r:id="rId7"/>
    <sheet name="ITP_AJD" sheetId="3" r:id="rId8"/>
    <sheet name="RebFiscal_CeyMlilla_Canarias" sheetId="16" r:id="rId9"/>
    <sheet name="Homog_IVMH" sheetId="23" r:id="rId10"/>
    <sheet name="Homog_IH" sheetId="22" r:id="rId11"/>
    <sheet name="Cuadros del Anexo 3" sheetId="14" r:id="rId12"/>
  </sheets>
  <calcPr calcId="152511" concurrentCalc="0"/>
</workbook>
</file>

<file path=xl/calcChain.xml><?xml version="1.0" encoding="utf-8"?>
<calcChain xmlns="http://schemas.openxmlformats.org/spreadsheetml/2006/main">
  <c r="F97" i="16" l="1"/>
  <c r="C32" i="22"/>
  <c r="D32" i="22"/>
  <c r="E32" i="22"/>
  <c r="F32" i="22"/>
  <c r="G32" i="22"/>
  <c r="H32" i="22"/>
  <c r="D32" i="23"/>
  <c r="E32" i="23"/>
  <c r="F32" i="23"/>
  <c r="G32" i="23"/>
  <c r="D71" i="22"/>
  <c r="D70" i="22"/>
  <c r="D69" i="22"/>
  <c r="D68" i="22"/>
  <c r="D67" i="22"/>
  <c r="D66" i="22"/>
  <c r="M28" i="22"/>
  <c r="P29" i="22"/>
  <c r="O29" i="22"/>
  <c r="N29" i="22"/>
  <c r="M29" i="22"/>
  <c r="P28" i="22"/>
  <c r="O28" i="22"/>
  <c r="N28" i="22"/>
  <c r="D69" i="23"/>
  <c r="D68" i="23"/>
  <c r="D67" i="23"/>
  <c r="D66" i="23"/>
  <c r="D65" i="23"/>
  <c r="D64" i="23"/>
  <c r="P29" i="23"/>
  <c r="P28" i="23"/>
  <c r="O29" i="23"/>
  <c r="O28" i="23"/>
  <c r="N29" i="23"/>
  <c r="N28" i="23"/>
  <c r="M29" i="23"/>
  <c r="M28" i="23"/>
  <c r="C69" i="23"/>
  <c r="C68" i="23"/>
  <c r="E68" i="23"/>
  <c r="C67" i="23"/>
  <c r="E67" i="23"/>
  <c r="C66" i="23"/>
  <c r="E66" i="23"/>
  <c r="C65" i="23"/>
  <c r="C64" i="23"/>
  <c r="E64" i="23"/>
  <c r="C71" i="22"/>
  <c r="C70" i="22"/>
  <c r="E70" i="22"/>
  <c r="C69" i="22"/>
  <c r="E69" i="22"/>
  <c r="C68" i="22"/>
  <c r="E68" i="22"/>
  <c r="C67" i="22"/>
  <c r="E67" i="22"/>
  <c r="C66" i="22"/>
  <c r="E66" i="22"/>
  <c r="E71" i="22"/>
  <c r="E65" i="23"/>
  <c r="E69" i="23"/>
  <c r="E70" i="23"/>
  <c r="E72" i="22"/>
  <c r="C56" i="23"/>
  <c r="H32" i="23"/>
  <c r="C32" i="23"/>
  <c r="P32" i="23"/>
  <c r="O32" i="23"/>
  <c r="N32" i="23"/>
  <c r="M32" i="23"/>
  <c r="C56" i="22"/>
  <c r="O32" i="22"/>
  <c r="M32" i="22"/>
  <c r="P32" i="22"/>
  <c r="N32" i="22"/>
  <c r="D52" i="22"/>
  <c r="E52" i="22"/>
  <c r="E56" i="22"/>
  <c r="D53" i="22"/>
  <c r="E53" i="22"/>
  <c r="D52" i="23"/>
  <c r="D53" i="23"/>
  <c r="E53" i="23"/>
  <c r="D56" i="22"/>
  <c r="D56" i="23"/>
  <c r="E52" i="23"/>
  <c r="E56" i="23"/>
  <c r="A113" i="14"/>
  <c r="A114" i="14"/>
  <c r="A115" i="14"/>
  <c r="A116" i="14"/>
  <c r="A118" i="14"/>
  <c r="A119" i="14"/>
  <c r="A120" i="14"/>
  <c r="A111" i="14"/>
  <c r="A108" i="14"/>
  <c r="B108" i="14"/>
  <c r="A109" i="14"/>
  <c r="B109" i="14"/>
  <c r="A110" i="14"/>
  <c r="B110" i="14"/>
  <c r="B107" i="14"/>
  <c r="A107" i="14"/>
  <c r="A106" i="14"/>
  <c r="A126" i="14"/>
  <c r="A127" i="14"/>
  <c r="A128" i="14"/>
  <c r="B128" i="14"/>
  <c r="A129" i="14"/>
  <c r="A131" i="14"/>
  <c r="A132" i="14"/>
  <c r="A133" i="14"/>
  <c r="A125" i="14"/>
  <c r="A138" i="14"/>
  <c r="A139" i="14"/>
  <c r="A140" i="14"/>
  <c r="B140" i="14"/>
  <c r="A141" i="14"/>
  <c r="A143" i="14"/>
  <c r="A144" i="14"/>
  <c r="A145" i="14"/>
  <c r="A146" i="14"/>
  <c r="A147" i="14"/>
  <c r="A148" i="14"/>
  <c r="A149" i="14"/>
  <c r="A150" i="14"/>
  <c r="A137" i="14"/>
  <c r="G72" i="16"/>
  <c r="G71" i="16"/>
  <c r="G73" i="16"/>
  <c r="C68" i="16"/>
  <c r="G89" i="16"/>
  <c r="G91" i="16"/>
  <c r="G92" i="16"/>
  <c r="G90" i="16"/>
  <c r="C105" i="16"/>
  <c r="B138" i="14"/>
  <c r="C36" i="16"/>
  <c r="C35" i="16"/>
  <c r="C37" i="16"/>
  <c r="C90" i="16"/>
  <c r="B126" i="14"/>
  <c r="C64" i="16"/>
  <c r="B111" i="14"/>
  <c r="H63" i="16"/>
  <c r="G63" i="16"/>
  <c r="I62" i="16"/>
  <c r="I61" i="16"/>
  <c r="I60" i="16"/>
  <c r="C107" i="16"/>
  <c r="C92" i="16"/>
  <c r="I63" i="16"/>
  <c r="G67" i="16"/>
  <c r="C72" i="16"/>
  <c r="B119" i="14"/>
  <c r="C67" i="16"/>
  <c r="C32" i="14"/>
  <c r="D35" i="14"/>
  <c r="B37" i="14"/>
  <c r="C37" i="14"/>
  <c r="B38" i="14"/>
  <c r="C38" i="14"/>
  <c r="D38" i="14"/>
  <c r="E38" i="14"/>
  <c r="F38" i="14"/>
  <c r="F49" i="10"/>
  <c r="F50" i="10"/>
  <c r="F51" i="10"/>
  <c r="F52" i="10"/>
  <c r="F42" i="10"/>
  <c r="F43" i="10"/>
  <c r="F44" i="10"/>
  <c r="F45" i="10"/>
  <c r="F46" i="10"/>
  <c r="F47" i="10"/>
  <c r="F48" i="10"/>
  <c r="F36" i="10"/>
  <c r="F37" i="10"/>
  <c r="F38" i="10"/>
  <c r="F39" i="10"/>
  <c r="F40" i="10"/>
  <c r="F41" i="10"/>
  <c r="F35" i="10"/>
  <c r="E40" i="12"/>
  <c r="E42" i="12"/>
  <c r="D42" i="12"/>
  <c r="C30" i="11"/>
  <c r="D30" i="11"/>
  <c r="C31" i="11"/>
  <c r="D31" i="11"/>
  <c r="H122" i="3"/>
  <c r="C147" i="3"/>
  <c r="H124" i="3"/>
  <c r="C149" i="3"/>
  <c r="C193" i="3"/>
  <c r="H128" i="3"/>
  <c r="C153" i="3"/>
  <c r="C197" i="3"/>
  <c r="H132" i="3"/>
  <c r="C157" i="3"/>
  <c r="C201" i="3"/>
  <c r="H136" i="3"/>
  <c r="C162" i="3"/>
  <c r="C206" i="3"/>
  <c r="J69" i="3"/>
  <c r="G268" i="3"/>
  <c r="F44" i="14"/>
  <c r="J70" i="3"/>
  <c r="J71" i="3"/>
  <c r="G270" i="3"/>
  <c r="J72" i="3"/>
  <c r="J73" i="3"/>
  <c r="G272" i="3"/>
  <c r="F48" i="14"/>
  <c r="J74" i="3"/>
  <c r="J75" i="3"/>
  <c r="G274" i="3"/>
  <c r="J76" i="3"/>
  <c r="J77" i="3"/>
  <c r="G276" i="3"/>
  <c r="F52" i="14"/>
  <c r="J78" i="3"/>
  <c r="J79" i="3"/>
  <c r="G278" i="3"/>
  <c r="J80" i="3"/>
  <c r="J81" i="3"/>
  <c r="G280" i="3"/>
  <c r="F56" i="14"/>
  <c r="J82" i="3"/>
  <c r="J68" i="3"/>
  <c r="G267" i="3"/>
  <c r="G282" i="3"/>
  <c r="F58" i="14"/>
  <c r="I69" i="3"/>
  <c r="I70" i="3"/>
  <c r="I71" i="3"/>
  <c r="I72" i="3"/>
  <c r="F271" i="3"/>
  <c r="E47" i="14"/>
  <c r="I73" i="3"/>
  <c r="I74" i="3"/>
  <c r="F273" i="3"/>
  <c r="E49" i="14"/>
  <c r="I75" i="3"/>
  <c r="I76" i="3"/>
  <c r="F275" i="3"/>
  <c r="E51" i="14"/>
  <c r="I77" i="3"/>
  <c r="I78" i="3"/>
  <c r="F277" i="3"/>
  <c r="E53" i="14"/>
  <c r="I79" i="3"/>
  <c r="I80" i="3"/>
  <c r="F279" i="3"/>
  <c r="E55" i="14"/>
  <c r="I81" i="3"/>
  <c r="I82" i="3"/>
  <c r="F281" i="3"/>
  <c r="E57" i="14"/>
  <c r="I68" i="3"/>
  <c r="D69" i="3"/>
  <c r="C268" i="3"/>
  <c r="B44" i="14"/>
  <c r="D70" i="3"/>
  <c r="D71" i="3"/>
  <c r="C270" i="3"/>
  <c r="B46" i="14"/>
  <c r="D72" i="3"/>
  <c r="D73" i="3"/>
  <c r="C272" i="3"/>
  <c r="B48" i="14"/>
  <c r="D74" i="3"/>
  <c r="D75" i="3"/>
  <c r="C274" i="3"/>
  <c r="D76" i="3"/>
  <c r="D77" i="3"/>
  <c r="C276" i="3"/>
  <c r="B52" i="14"/>
  <c r="D78" i="3"/>
  <c r="D79" i="3"/>
  <c r="C278" i="3"/>
  <c r="B54" i="14"/>
  <c r="D80" i="3"/>
  <c r="D81" i="3"/>
  <c r="C280" i="3"/>
  <c r="B56" i="14"/>
  <c r="D82" i="3"/>
  <c r="D68" i="3"/>
  <c r="C267" i="3"/>
  <c r="C282" i="3"/>
  <c r="C34" i="7"/>
  <c r="C36" i="7"/>
  <c r="H142" i="5"/>
  <c r="H138" i="5"/>
  <c r="H136" i="5"/>
  <c r="H134" i="5"/>
  <c r="H130" i="5"/>
  <c r="H128" i="5"/>
  <c r="H126" i="5"/>
  <c r="G140" i="5"/>
  <c r="H143" i="5"/>
  <c r="G49" i="5"/>
  <c r="H132" i="5"/>
  <c r="J233" i="3"/>
  <c r="C138" i="3"/>
  <c r="D36" i="5"/>
  <c r="E36" i="5"/>
  <c r="C36" i="5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C135" i="3"/>
  <c r="J231" i="3"/>
  <c r="C136" i="3"/>
  <c r="J232" i="3"/>
  <c r="L89" i="3"/>
  <c r="C55" i="7"/>
  <c r="D20" i="10"/>
  <c r="D19" i="10"/>
  <c r="H19" i="10"/>
  <c r="D18" i="10"/>
  <c r="H18" i="10"/>
  <c r="G40" i="12"/>
  <c r="H40" i="12"/>
  <c r="C211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195" i="7"/>
  <c r="H31" i="7"/>
  <c r="H30" i="7"/>
  <c r="C56" i="7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2" i="5"/>
  <c r="E126" i="5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1" i="7"/>
  <c r="I32" i="7"/>
  <c r="I33" i="7"/>
  <c r="I35" i="7"/>
  <c r="I16" i="7"/>
  <c r="D143" i="5"/>
  <c r="D144" i="5"/>
  <c r="A95" i="14"/>
  <c r="A96" i="14"/>
  <c r="A97" i="14"/>
  <c r="A98" i="14"/>
  <c r="A99" i="14"/>
  <c r="A100" i="14"/>
  <c r="B100" i="14"/>
  <c r="A101" i="14"/>
  <c r="A102" i="14"/>
  <c r="B102" i="14"/>
  <c r="D94" i="14"/>
  <c r="B94" i="14"/>
  <c r="C94" i="14"/>
  <c r="A94" i="14"/>
  <c r="A86" i="14"/>
  <c r="A87" i="14"/>
  <c r="A88" i="14"/>
  <c r="A89" i="14"/>
  <c r="A90" i="14"/>
  <c r="B85" i="14"/>
  <c r="C85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B64" i="14"/>
  <c r="C64" i="14"/>
  <c r="D64" i="14"/>
  <c r="E64" i="14"/>
  <c r="F64" i="14"/>
  <c r="A64" i="14"/>
  <c r="G50" i="5"/>
  <c r="H133" i="5"/>
  <c r="G44" i="5"/>
  <c r="G45" i="5"/>
  <c r="G46" i="5"/>
  <c r="H129" i="5"/>
  <c r="G47" i="5"/>
  <c r="G48" i="5"/>
  <c r="G51" i="5"/>
  <c r="G52" i="5"/>
  <c r="H135" i="5"/>
  <c r="G53" i="5"/>
  <c r="G54" i="5"/>
  <c r="G55" i="5"/>
  <c r="G56" i="5"/>
  <c r="G57" i="5"/>
  <c r="G58" i="5"/>
  <c r="G59" i="5"/>
  <c r="G43" i="5"/>
  <c r="C68" i="5"/>
  <c r="F94" i="5"/>
  <c r="C82" i="5"/>
  <c r="F142" i="5"/>
  <c r="F140" i="5"/>
  <c r="F93" i="5"/>
  <c r="C80" i="5"/>
  <c r="B77" i="14"/>
  <c r="F138" i="5"/>
  <c r="C78" i="5"/>
  <c r="F136" i="5"/>
  <c r="C76" i="5"/>
  <c r="B73" i="14"/>
  <c r="F134" i="5"/>
  <c r="C72" i="5"/>
  <c r="F130" i="5"/>
  <c r="C70" i="5"/>
  <c r="B67" i="14"/>
  <c r="F128" i="5"/>
  <c r="C74" i="5"/>
  <c r="F132" i="5"/>
  <c r="F126" i="5"/>
  <c r="C77" i="5"/>
  <c r="F135" i="5"/>
  <c r="C71" i="5"/>
  <c r="F129" i="5"/>
  <c r="C75" i="5"/>
  <c r="F133" i="5"/>
  <c r="F19" i="5"/>
  <c r="I19" i="5"/>
  <c r="F20" i="5"/>
  <c r="I20" i="5"/>
  <c r="F21" i="5"/>
  <c r="I21" i="5"/>
  <c r="F22" i="5"/>
  <c r="I22" i="5"/>
  <c r="F23" i="5"/>
  <c r="I23" i="5"/>
  <c r="F24" i="5"/>
  <c r="I24" i="5"/>
  <c r="F25" i="5"/>
  <c r="I25" i="5"/>
  <c r="F26" i="5"/>
  <c r="I26" i="5"/>
  <c r="F27" i="5"/>
  <c r="I27" i="5"/>
  <c r="F28" i="5"/>
  <c r="I28" i="5"/>
  <c r="F29" i="5"/>
  <c r="I29" i="5"/>
  <c r="F30" i="5"/>
  <c r="I30" i="5"/>
  <c r="F31" i="5"/>
  <c r="I31" i="5"/>
  <c r="F32" i="5"/>
  <c r="I32" i="5"/>
  <c r="C93" i="5"/>
  <c r="C102" i="5"/>
  <c r="B86" i="14"/>
  <c r="F33" i="5"/>
  <c r="I33" i="5"/>
  <c r="C94" i="5"/>
  <c r="F34" i="5"/>
  <c r="I34" i="5"/>
  <c r="F35" i="5"/>
  <c r="I35" i="5"/>
  <c r="F18" i="5"/>
  <c r="F36" i="5"/>
  <c r="I18" i="5"/>
  <c r="D80" i="5"/>
  <c r="D78" i="5"/>
  <c r="D76" i="5"/>
  <c r="D74" i="5"/>
  <c r="D72" i="5"/>
  <c r="D70" i="5"/>
  <c r="D82" i="5"/>
  <c r="D81" i="5"/>
  <c r="D79" i="5"/>
  <c r="D77" i="5"/>
  <c r="D75" i="5"/>
  <c r="D73" i="5"/>
  <c r="D71" i="5"/>
  <c r="D69" i="5"/>
  <c r="C112" i="5"/>
  <c r="D68" i="5"/>
  <c r="I36" i="5"/>
  <c r="C65" i="14"/>
  <c r="G59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C58" i="14"/>
  <c r="G58" i="14"/>
  <c r="A59" i="14"/>
  <c r="B59" i="14"/>
  <c r="C59" i="14"/>
  <c r="D59" i="14"/>
  <c r="E59" i="14"/>
  <c r="F59" i="14"/>
  <c r="H59" i="14"/>
  <c r="B42" i="14"/>
  <c r="C42" i="14"/>
  <c r="D42" i="14"/>
  <c r="E42" i="14"/>
  <c r="F42" i="14"/>
  <c r="G42" i="14"/>
  <c r="H42" i="14"/>
  <c r="A42" i="14"/>
  <c r="F268" i="3"/>
  <c r="E44" i="14"/>
  <c r="G269" i="3"/>
  <c r="F45" i="14"/>
  <c r="F270" i="3"/>
  <c r="E46" i="14"/>
  <c r="F46" i="14"/>
  <c r="G271" i="3"/>
  <c r="F47" i="14"/>
  <c r="F272" i="3"/>
  <c r="E48" i="14"/>
  <c r="G273" i="3"/>
  <c r="F49" i="14"/>
  <c r="F274" i="3"/>
  <c r="E50" i="14"/>
  <c r="F50" i="14"/>
  <c r="G275" i="3"/>
  <c r="F51" i="14"/>
  <c r="F276" i="3"/>
  <c r="E52" i="14"/>
  <c r="G277" i="3"/>
  <c r="F53" i="14"/>
  <c r="F278" i="3"/>
  <c r="E54" i="14"/>
  <c r="F54" i="14"/>
  <c r="G279" i="3"/>
  <c r="F55" i="14"/>
  <c r="F280" i="3"/>
  <c r="E56" i="14"/>
  <c r="G281" i="3"/>
  <c r="F57" i="14"/>
  <c r="F43" i="14"/>
  <c r="F267" i="3"/>
  <c r="E43" i="14"/>
  <c r="C269" i="3"/>
  <c r="B45" i="14"/>
  <c r="C271" i="3"/>
  <c r="B47" i="14"/>
  <c r="C273" i="3"/>
  <c r="B49" i="14"/>
  <c r="B50" i="14"/>
  <c r="C275" i="3"/>
  <c r="B51" i="14"/>
  <c r="C277" i="3"/>
  <c r="B53" i="14"/>
  <c r="C279" i="3"/>
  <c r="B55" i="14"/>
  <c r="C281" i="3"/>
  <c r="B57" i="14"/>
  <c r="B43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B21" i="14"/>
  <c r="C21" i="14"/>
  <c r="D21" i="14"/>
  <c r="E21" i="14"/>
  <c r="F21" i="14"/>
  <c r="A21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B2" i="14"/>
  <c r="C2" i="14"/>
  <c r="D2" i="14"/>
  <c r="B58" i="14"/>
  <c r="H36" i="7"/>
  <c r="I36" i="7"/>
  <c r="E180" i="3"/>
  <c r="C29" i="8"/>
  <c r="E26" i="3"/>
  <c r="K35" i="3"/>
  <c r="C82" i="3"/>
  <c r="D281" i="3"/>
  <c r="C57" i="14"/>
  <c r="F26" i="3"/>
  <c r="L35" i="3"/>
  <c r="H82" i="3"/>
  <c r="H281" i="3"/>
  <c r="G57" i="14"/>
  <c r="E29" i="3"/>
  <c r="K22" i="3"/>
  <c r="C69" i="3"/>
  <c r="F29" i="3"/>
  <c r="L22" i="3"/>
  <c r="H69" i="3"/>
  <c r="H268" i="3"/>
  <c r="G44" i="14"/>
  <c r="E24" i="3"/>
  <c r="K23" i="3"/>
  <c r="C70" i="3"/>
  <c r="F24" i="3"/>
  <c r="L23" i="3"/>
  <c r="H70" i="3"/>
  <c r="E33" i="3"/>
  <c r="K24" i="3"/>
  <c r="C71" i="3"/>
  <c r="D270" i="3"/>
  <c r="C46" i="14"/>
  <c r="F33" i="3"/>
  <c r="L24" i="3"/>
  <c r="H71" i="3"/>
  <c r="E31" i="3"/>
  <c r="K25" i="3"/>
  <c r="C72" i="3"/>
  <c r="D271" i="3"/>
  <c r="C47" i="14"/>
  <c r="F31" i="3"/>
  <c r="L25" i="3"/>
  <c r="H72" i="3"/>
  <c r="H271" i="3"/>
  <c r="G47" i="14"/>
  <c r="E25" i="3"/>
  <c r="K26" i="3"/>
  <c r="C73" i="3"/>
  <c r="F25" i="3"/>
  <c r="L26" i="3"/>
  <c r="H73" i="3"/>
  <c r="H272" i="3"/>
  <c r="G48" i="14"/>
  <c r="E35" i="3"/>
  <c r="K27" i="3"/>
  <c r="C74" i="3"/>
  <c r="F35" i="3"/>
  <c r="L27" i="3"/>
  <c r="H74" i="3"/>
  <c r="E30" i="3"/>
  <c r="K28" i="3"/>
  <c r="C75" i="3"/>
  <c r="D274" i="3"/>
  <c r="C50" i="14"/>
  <c r="F30" i="3"/>
  <c r="L28" i="3"/>
  <c r="H75" i="3"/>
  <c r="E21" i="3"/>
  <c r="K29" i="3"/>
  <c r="C76" i="3"/>
  <c r="D275" i="3"/>
  <c r="C51" i="14"/>
  <c r="F21" i="3"/>
  <c r="L29" i="3"/>
  <c r="H76" i="3"/>
  <c r="H275" i="3"/>
  <c r="G51" i="14"/>
  <c r="E28" i="3"/>
  <c r="K30" i="3"/>
  <c r="C77" i="3"/>
  <c r="D276" i="3"/>
  <c r="C52" i="14"/>
  <c r="F28" i="3"/>
  <c r="L30" i="3"/>
  <c r="H77" i="3"/>
  <c r="E32" i="3"/>
  <c r="K31" i="3"/>
  <c r="C78" i="3"/>
  <c r="F32" i="3"/>
  <c r="L31" i="3"/>
  <c r="H78" i="3"/>
  <c r="K78" i="3"/>
  <c r="I277" i="3"/>
  <c r="H53" i="14"/>
  <c r="E22" i="3"/>
  <c r="K32" i="3"/>
  <c r="C79" i="3"/>
  <c r="F22" i="3"/>
  <c r="L32" i="3"/>
  <c r="H79" i="3"/>
  <c r="K79" i="3"/>
  <c r="I278" i="3"/>
  <c r="H54" i="14"/>
  <c r="E34" i="3"/>
  <c r="K33" i="3"/>
  <c r="C80" i="3"/>
  <c r="D279" i="3"/>
  <c r="C55" i="14"/>
  <c r="F34" i="3"/>
  <c r="L33" i="3"/>
  <c r="H80" i="3"/>
  <c r="E27" i="3"/>
  <c r="K34" i="3"/>
  <c r="C81" i="3"/>
  <c r="E81" i="3"/>
  <c r="F27" i="3"/>
  <c r="L34" i="3"/>
  <c r="H81" i="3"/>
  <c r="E23" i="3"/>
  <c r="K21" i="3"/>
  <c r="C68" i="3"/>
  <c r="D267" i="3"/>
  <c r="C43" i="14"/>
  <c r="F23" i="3"/>
  <c r="L21" i="3"/>
  <c r="H68" i="3"/>
  <c r="K68" i="3"/>
  <c r="C78" i="13"/>
  <c r="C76" i="13"/>
  <c r="C74" i="13"/>
  <c r="C70" i="13"/>
  <c r="C66" i="13"/>
  <c r="I37" i="12"/>
  <c r="I36" i="12"/>
  <c r="C13" i="8"/>
  <c r="C12" i="8"/>
  <c r="K175" i="7"/>
  <c r="D9" i="8"/>
  <c r="K174" i="7"/>
  <c r="D8" i="8"/>
  <c r="K49" i="13"/>
  <c r="L49" i="13"/>
  <c r="M49" i="13"/>
  <c r="D89" i="13"/>
  <c r="D91" i="13"/>
  <c r="K38" i="13"/>
  <c r="L38" i="13"/>
  <c r="M38" i="13"/>
  <c r="D90" i="13"/>
  <c r="C67" i="13"/>
  <c r="C68" i="13"/>
  <c r="C69" i="13"/>
  <c r="C71" i="13"/>
  <c r="C72" i="13"/>
  <c r="C73" i="13"/>
  <c r="C75" i="13"/>
  <c r="C77" i="13"/>
  <c r="C79" i="13"/>
  <c r="C80" i="13"/>
  <c r="C82" i="13"/>
  <c r="C83" i="13"/>
  <c r="C84" i="13"/>
  <c r="E84" i="13"/>
  <c r="D83" i="13"/>
  <c r="D82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K50" i="13"/>
  <c r="L50" i="13"/>
  <c r="M50" i="13"/>
  <c r="E50" i="13"/>
  <c r="F50" i="13"/>
  <c r="G50" i="13"/>
  <c r="E49" i="13"/>
  <c r="F49" i="13"/>
  <c r="G49" i="13"/>
  <c r="E24" i="13"/>
  <c r="D48" i="13"/>
  <c r="L48" i="13"/>
  <c r="K48" i="13"/>
  <c r="M48" i="13"/>
  <c r="K47" i="13"/>
  <c r="L47" i="13"/>
  <c r="M47" i="13"/>
  <c r="E47" i="13"/>
  <c r="F47" i="13"/>
  <c r="G47" i="13"/>
  <c r="K46" i="13"/>
  <c r="L46" i="13"/>
  <c r="M46" i="13"/>
  <c r="E46" i="13"/>
  <c r="F46" i="13"/>
  <c r="G46" i="13"/>
  <c r="K45" i="13"/>
  <c r="L45" i="13"/>
  <c r="M45" i="13"/>
  <c r="E45" i="13"/>
  <c r="F45" i="13"/>
  <c r="G45" i="13"/>
  <c r="K44" i="13"/>
  <c r="L44" i="13"/>
  <c r="M44" i="13"/>
  <c r="E44" i="13"/>
  <c r="F44" i="13"/>
  <c r="G44" i="13"/>
  <c r="K43" i="13"/>
  <c r="L43" i="13"/>
  <c r="M43" i="13"/>
  <c r="E43" i="13"/>
  <c r="F43" i="13"/>
  <c r="G43" i="13"/>
  <c r="K42" i="13"/>
  <c r="L42" i="13"/>
  <c r="M42" i="13"/>
  <c r="E42" i="13"/>
  <c r="F42" i="13"/>
  <c r="G42" i="13"/>
  <c r="K41" i="13"/>
  <c r="L41" i="13"/>
  <c r="M41" i="13"/>
  <c r="E41" i="13"/>
  <c r="F41" i="13"/>
  <c r="G41" i="13"/>
  <c r="K40" i="13"/>
  <c r="L40" i="13"/>
  <c r="M40" i="13"/>
  <c r="E40" i="13"/>
  <c r="F40" i="13"/>
  <c r="G40" i="13"/>
  <c r="K39" i="13"/>
  <c r="L39" i="13"/>
  <c r="M39" i="13"/>
  <c r="E39" i="13"/>
  <c r="F39" i="13"/>
  <c r="G39" i="13"/>
  <c r="E38" i="13"/>
  <c r="F38" i="13"/>
  <c r="G38" i="13"/>
  <c r="K37" i="13"/>
  <c r="L37" i="13"/>
  <c r="M37" i="13"/>
  <c r="E37" i="13"/>
  <c r="F37" i="13"/>
  <c r="G37" i="13"/>
  <c r="K36" i="13"/>
  <c r="L36" i="13"/>
  <c r="M36" i="13"/>
  <c r="E36" i="13"/>
  <c r="F36" i="13"/>
  <c r="G36" i="13"/>
  <c r="K35" i="13"/>
  <c r="L35" i="13"/>
  <c r="M35" i="13"/>
  <c r="E35" i="13"/>
  <c r="F35" i="13"/>
  <c r="G35" i="13"/>
  <c r="K34" i="13"/>
  <c r="L34" i="13"/>
  <c r="M34" i="13"/>
  <c r="E34" i="13"/>
  <c r="F34" i="13"/>
  <c r="G34" i="13"/>
  <c r="K33" i="13"/>
  <c r="L33" i="13"/>
  <c r="M33" i="13"/>
  <c r="E33" i="13"/>
  <c r="F33" i="13"/>
  <c r="G33" i="13"/>
  <c r="I25" i="13"/>
  <c r="G25" i="13"/>
  <c r="C25" i="13"/>
  <c r="E25" i="13"/>
  <c r="I24" i="13"/>
  <c r="I23" i="13"/>
  <c r="G23" i="13"/>
  <c r="E23" i="13"/>
  <c r="I22" i="13"/>
  <c r="G22" i="13"/>
  <c r="E22" i="13"/>
  <c r="I21" i="13"/>
  <c r="G21" i="13"/>
  <c r="E21" i="13"/>
  <c r="I20" i="13"/>
  <c r="G20" i="13"/>
  <c r="E20" i="13"/>
  <c r="I19" i="13"/>
  <c r="G19" i="13"/>
  <c r="E19" i="13"/>
  <c r="I18" i="13"/>
  <c r="G18" i="13"/>
  <c r="E18" i="13"/>
  <c r="I17" i="13"/>
  <c r="G17" i="13"/>
  <c r="E17" i="13"/>
  <c r="I16" i="13"/>
  <c r="G16" i="13"/>
  <c r="E16" i="13"/>
  <c r="I15" i="13"/>
  <c r="G15" i="13"/>
  <c r="E15" i="13"/>
  <c r="I14" i="13"/>
  <c r="G14" i="13"/>
  <c r="E14" i="13"/>
  <c r="I13" i="13"/>
  <c r="G13" i="13"/>
  <c r="E13" i="13"/>
  <c r="I12" i="13"/>
  <c r="G12" i="13"/>
  <c r="E12" i="13"/>
  <c r="I11" i="13"/>
  <c r="G11" i="13"/>
  <c r="E11" i="13"/>
  <c r="I10" i="13"/>
  <c r="G10" i="13"/>
  <c r="E10" i="13"/>
  <c r="I9" i="13"/>
  <c r="G9" i="13"/>
  <c r="E9" i="13"/>
  <c r="I8" i="13"/>
  <c r="G8" i="13"/>
  <c r="E8" i="13"/>
  <c r="I7" i="13"/>
  <c r="G7" i="13"/>
  <c r="E7" i="13"/>
  <c r="J29" i="3"/>
  <c r="K98" i="3"/>
  <c r="D252" i="3"/>
  <c r="C30" i="14"/>
  <c r="J32" i="3"/>
  <c r="J21" i="3"/>
  <c r="K90" i="3"/>
  <c r="D92" i="3"/>
  <c r="J23" i="3"/>
  <c r="J26" i="3"/>
  <c r="K95" i="3"/>
  <c r="D94" i="3"/>
  <c r="J35" i="3"/>
  <c r="J34" i="3"/>
  <c r="K103" i="3"/>
  <c r="D96" i="3"/>
  <c r="J30" i="3"/>
  <c r="J22" i="3"/>
  <c r="K91" i="3"/>
  <c r="D98" i="3"/>
  <c r="J28" i="3"/>
  <c r="J25" i="3"/>
  <c r="K94" i="3"/>
  <c r="D100" i="3"/>
  <c r="J31" i="3"/>
  <c r="J24" i="3"/>
  <c r="K93" i="3"/>
  <c r="D102" i="3"/>
  <c r="J33" i="3"/>
  <c r="J27" i="3"/>
  <c r="K96" i="3"/>
  <c r="D104" i="3"/>
  <c r="I27" i="3"/>
  <c r="I33" i="3"/>
  <c r="L228" i="3"/>
  <c r="I24" i="3"/>
  <c r="I31" i="3"/>
  <c r="I25" i="3"/>
  <c r="I28" i="3"/>
  <c r="J97" i="3"/>
  <c r="I22" i="3"/>
  <c r="I30" i="3"/>
  <c r="I34" i="3"/>
  <c r="I35" i="3"/>
  <c r="L232" i="3"/>
  <c r="I26" i="3"/>
  <c r="I23" i="3"/>
  <c r="I21" i="3"/>
  <c r="I32" i="3"/>
  <c r="J101" i="3"/>
  <c r="I29" i="3"/>
  <c r="H138" i="3"/>
  <c r="C163" i="3"/>
  <c r="C207" i="3"/>
  <c r="H135" i="3"/>
  <c r="C161" i="3"/>
  <c r="C205" i="3"/>
  <c r="H137" i="3"/>
  <c r="C160" i="3"/>
  <c r="C204" i="3"/>
  <c r="B146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190" i="3"/>
  <c r="B216" i="3"/>
  <c r="H123" i="3"/>
  <c r="C148" i="3"/>
  <c r="C192" i="3"/>
  <c r="H125" i="3"/>
  <c r="C150" i="3"/>
  <c r="C194" i="3"/>
  <c r="H126" i="3"/>
  <c r="C151" i="3"/>
  <c r="C195" i="3"/>
  <c r="H127" i="3"/>
  <c r="C152" i="3"/>
  <c r="C196" i="3"/>
  <c r="H129" i="3"/>
  <c r="C154" i="3"/>
  <c r="C198" i="3"/>
  <c r="H130" i="3"/>
  <c r="C155" i="3"/>
  <c r="C199" i="3"/>
  <c r="H131" i="3"/>
  <c r="C156" i="3"/>
  <c r="C200" i="3"/>
  <c r="H133" i="3"/>
  <c r="C158" i="3"/>
  <c r="C202" i="3"/>
  <c r="H134" i="3"/>
  <c r="C159" i="3"/>
  <c r="C203" i="3"/>
  <c r="H121" i="3"/>
  <c r="C146" i="3"/>
  <c r="C190" i="3"/>
  <c r="C208" i="3"/>
  <c r="M89" i="3"/>
  <c r="N89" i="3"/>
  <c r="C107" i="3"/>
  <c r="J107" i="3"/>
  <c r="D107" i="3"/>
  <c r="K107" i="3"/>
  <c r="I107" i="3"/>
  <c r="D83" i="3"/>
  <c r="E171" i="12"/>
  <c r="D171" i="12"/>
  <c r="F22" i="12"/>
  <c r="C138" i="12"/>
  <c r="I22" i="12"/>
  <c r="J22" i="12"/>
  <c r="D138" i="12"/>
  <c r="D172" i="12"/>
  <c r="F23" i="12"/>
  <c r="C139" i="12"/>
  <c r="C173" i="12"/>
  <c r="I23" i="12"/>
  <c r="J23" i="12"/>
  <c r="D139" i="12"/>
  <c r="D173" i="12"/>
  <c r="F24" i="12"/>
  <c r="C140" i="12"/>
  <c r="C174" i="12"/>
  <c r="I24" i="12"/>
  <c r="J24" i="12"/>
  <c r="D140" i="12"/>
  <c r="D174" i="12"/>
  <c r="F25" i="12"/>
  <c r="C141" i="12"/>
  <c r="C175" i="12"/>
  <c r="I25" i="12"/>
  <c r="J25" i="12"/>
  <c r="D141" i="12"/>
  <c r="D175" i="12"/>
  <c r="F26" i="12"/>
  <c r="C142" i="12"/>
  <c r="C176" i="12"/>
  <c r="I26" i="12"/>
  <c r="J26" i="12"/>
  <c r="D142" i="12"/>
  <c r="D176" i="12"/>
  <c r="F27" i="12"/>
  <c r="C143" i="12"/>
  <c r="C177" i="12"/>
  <c r="I27" i="12"/>
  <c r="J27" i="12"/>
  <c r="D143" i="12"/>
  <c r="D177" i="12"/>
  <c r="F28" i="12"/>
  <c r="C144" i="12"/>
  <c r="C178" i="12"/>
  <c r="I28" i="12"/>
  <c r="J28" i="12"/>
  <c r="D144" i="12"/>
  <c r="D178" i="12"/>
  <c r="F29" i="12"/>
  <c r="C145" i="12"/>
  <c r="C179" i="12"/>
  <c r="I29" i="12"/>
  <c r="J29" i="12"/>
  <c r="D145" i="12"/>
  <c r="D179" i="12"/>
  <c r="F30" i="12"/>
  <c r="C146" i="12"/>
  <c r="C180" i="12"/>
  <c r="I30" i="12"/>
  <c r="J30" i="12"/>
  <c r="D146" i="12"/>
  <c r="D180" i="12"/>
  <c r="F31" i="12"/>
  <c r="C147" i="12"/>
  <c r="C181" i="12"/>
  <c r="I31" i="12"/>
  <c r="J31" i="12"/>
  <c r="D147" i="12"/>
  <c r="D181" i="12"/>
  <c r="F32" i="12"/>
  <c r="C148" i="12"/>
  <c r="C182" i="12"/>
  <c r="I32" i="12"/>
  <c r="J32" i="12"/>
  <c r="D148" i="12"/>
  <c r="D182" i="12"/>
  <c r="F33" i="12"/>
  <c r="C149" i="12"/>
  <c r="C183" i="12"/>
  <c r="I33" i="12"/>
  <c r="J33" i="12"/>
  <c r="D149" i="12"/>
  <c r="D183" i="12"/>
  <c r="F34" i="12"/>
  <c r="C150" i="12"/>
  <c r="C184" i="12"/>
  <c r="I34" i="12"/>
  <c r="J34" i="12"/>
  <c r="D150" i="12"/>
  <c r="D184" i="12"/>
  <c r="F35" i="12"/>
  <c r="C151" i="12"/>
  <c r="C185" i="12"/>
  <c r="I35" i="12"/>
  <c r="J35" i="12"/>
  <c r="D151" i="12"/>
  <c r="D185" i="12"/>
  <c r="F38" i="12"/>
  <c r="C152" i="12"/>
  <c r="C186" i="12"/>
  <c r="I38" i="12"/>
  <c r="J38" i="12"/>
  <c r="D152" i="12"/>
  <c r="D186" i="12"/>
  <c r="F36" i="12"/>
  <c r="C154" i="12"/>
  <c r="C187" i="12"/>
  <c r="J36" i="12"/>
  <c r="D154" i="12"/>
  <c r="D187" i="12"/>
  <c r="F37" i="12"/>
  <c r="C155" i="12"/>
  <c r="C188" i="12"/>
  <c r="J37" i="12"/>
  <c r="D155" i="12"/>
  <c r="D188" i="12"/>
  <c r="F39" i="12"/>
  <c r="C156" i="12"/>
  <c r="I39" i="12"/>
  <c r="J39" i="12"/>
  <c r="D156" i="12"/>
  <c r="B190" i="12"/>
  <c r="B191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72" i="12"/>
  <c r="C171" i="12"/>
  <c r="I40" i="12"/>
  <c r="I42" i="12"/>
  <c r="C40" i="12"/>
  <c r="C42" i="12"/>
  <c r="H42" i="12"/>
  <c r="G42" i="12"/>
  <c r="G30" i="7"/>
  <c r="G31" i="7"/>
  <c r="H62" i="10"/>
  <c r="E78" i="10"/>
  <c r="C25" i="8"/>
  <c r="H50" i="10"/>
  <c r="F62" i="10"/>
  <c r="H60" i="10"/>
  <c r="C78" i="10"/>
  <c r="B98" i="14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F61" i="10"/>
  <c r="H51" i="10"/>
  <c r="H53" i="10"/>
  <c r="F60" i="10"/>
  <c r="I60" i="10"/>
  <c r="C52" i="10"/>
  <c r="C53" i="10"/>
  <c r="G52" i="10"/>
  <c r="G53" i="10"/>
  <c r="H61" i="10"/>
  <c r="D78" i="10"/>
  <c r="C24" i="8"/>
  <c r="C61" i="10"/>
  <c r="D75" i="10"/>
  <c r="D77" i="10"/>
  <c r="C62" i="10"/>
  <c r="F53" i="10"/>
  <c r="D60" i="10"/>
  <c r="C76" i="10"/>
  <c r="B96" i="14"/>
  <c r="D61" i="10"/>
  <c r="D62" i="10"/>
  <c r="E76" i="10"/>
  <c r="E61" i="10"/>
  <c r="D76" i="10"/>
  <c r="E62" i="10"/>
  <c r="I37" i="10"/>
  <c r="I36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35" i="10"/>
  <c r="H174" i="7"/>
  <c r="C184" i="7"/>
  <c r="C85" i="7"/>
  <c r="E85" i="7"/>
  <c r="D118" i="7"/>
  <c r="D147" i="7"/>
  <c r="E27" i="11"/>
  <c r="G85" i="7"/>
  <c r="C118" i="7"/>
  <c r="C147" i="7"/>
  <c r="E16" i="11"/>
  <c r="G74" i="7"/>
  <c r="C104" i="7"/>
  <c r="C134" i="7"/>
  <c r="E13" i="11"/>
  <c r="G71" i="7"/>
  <c r="C101" i="7"/>
  <c r="D33" i="7"/>
  <c r="E33" i="7"/>
  <c r="K176" i="7"/>
  <c r="E28" i="11"/>
  <c r="G86" i="7"/>
  <c r="C119" i="7"/>
  <c r="C148" i="7"/>
  <c r="E30" i="11"/>
  <c r="G88" i="7"/>
  <c r="C117" i="7"/>
  <c r="C146" i="7"/>
  <c r="E14" i="11"/>
  <c r="G72" i="7"/>
  <c r="C102" i="7"/>
  <c r="C132" i="7"/>
  <c r="E15" i="11"/>
  <c r="G73" i="7"/>
  <c r="C103" i="7"/>
  <c r="C133" i="7"/>
  <c r="E17" i="11"/>
  <c r="G75" i="7"/>
  <c r="C105" i="7"/>
  <c r="C135" i="7"/>
  <c r="E18" i="11"/>
  <c r="G76" i="7"/>
  <c r="C106" i="7"/>
  <c r="C136" i="7"/>
  <c r="E19" i="11"/>
  <c r="G77" i="7"/>
  <c r="C107" i="7"/>
  <c r="C137" i="7"/>
  <c r="E20" i="11"/>
  <c r="G78" i="7"/>
  <c r="C108" i="7"/>
  <c r="C138" i="7"/>
  <c r="E21" i="11"/>
  <c r="G79" i="7"/>
  <c r="C109" i="7"/>
  <c r="C139" i="7"/>
  <c r="E22" i="11"/>
  <c r="G80" i="7"/>
  <c r="C110" i="7"/>
  <c r="C140" i="7"/>
  <c r="E23" i="11"/>
  <c r="G81" i="7"/>
  <c r="C111" i="7"/>
  <c r="C141" i="7"/>
  <c r="E24" i="11"/>
  <c r="G82" i="7"/>
  <c r="C112" i="7"/>
  <c r="C142" i="7"/>
  <c r="E25" i="11"/>
  <c r="G83" i="7"/>
  <c r="C113" i="7"/>
  <c r="C143" i="7"/>
  <c r="E26" i="11"/>
  <c r="G84" i="7"/>
  <c r="C114" i="7"/>
  <c r="C144" i="7"/>
  <c r="E29" i="11"/>
  <c r="G87" i="7"/>
  <c r="C115" i="7"/>
  <c r="C145" i="7"/>
  <c r="C36" i="11"/>
  <c r="E31" i="11"/>
  <c r="G89" i="7"/>
  <c r="D36" i="11"/>
  <c r="D105" i="5"/>
  <c r="C89" i="14"/>
  <c r="C105" i="5"/>
  <c r="B89" i="14"/>
  <c r="C86" i="7"/>
  <c r="E86" i="7"/>
  <c r="D119" i="7"/>
  <c r="D148" i="7"/>
  <c r="H175" i="7"/>
  <c r="F36" i="7"/>
  <c r="C58" i="7"/>
  <c r="H176" i="7"/>
  <c r="C186" i="7"/>
  <c r="E75" i="10"/>
  <c r="D95" i="14"/>
  <c r="L227" i="3"/>
  <c r="J104" i="3"/>
  <c r="C258" i="3"/>
  <c r="B36" i="14"/>
  <c r="L223" i="3"/>
  <c r="J102" i="3"/>
  <c r="C256" i="3"/>
  <c r="B34" i="14"/>
  <c r="M222" i="3"/>
  <c r="M220" i="3"/>
  <c r="M229" i="3"/>
  <c r="M216" i="3"/>
  <c r="J98" i="3"/>
  <c r="L224" i="3"/>
  <c r="J90" i="3"/>
  <c r="L216" i="3"/>
  <c r="J95" i="3"/>
  <c r="L221" i="3"/>
  <c r="J103" i="3"/>
  <c r="L229" i="3"/>
  <c r="J91" i="3"/>
  <c r="L217" i="3"/>
  <c r="J94" i="3"/>
  <c r="L220" i="3"/>
  <c r="J93" i="3"/>
  <c r="L219" i="3"/>
  <c r="J96" i="3"/>
  <c r="L222" i="3"/>
  <c r="K102" i="3"/>
  <c r="M228" i="3"/>
  <c r="K100" i="3"/>
  <c r="M226" i="3"/>
  <c r="K97" i="3"/>
  <c r="M223" i="3"/>
  <c r="K99" i="3"/>
  <c r="M225" i="3"/>
  <c r="K104" i="3"/>
  <c r="M232" i="3"/>
  <c r="K92" i="3"/>
  <c r="M218" i="3"/>
  <c r="K101" i="3"/>
  <c r="M227" i="3"/>
  <c r="C60" i="10"/>
  <c r="C75" i="10"/>
  <c r="B95" i="14"/>
  <c r="C81" i="10"/>
  <c r="B101" i="14"/>
  <c r="J40" i="12"/>
  <c r="I52" i="10"/>
  <c r="F40" i="12"/>
  <c r="D29" i="7"/>
  <c r="E29" i="7"/>
  <c r="G29" i="7"/>
  <c r="C84" i="7"/>
  <c r="E84" i="7"/>
  <c r="D114" i="7"/>
  <c r="D24" i="7"/>
  <c r="E24" i="7"/>
  <c r="G24" i="7"/>
  <c r="C79" i="7"/>
  <c r="E79" i="7"/>
  <c r="D109" i="7"/>
  <c r="D27" i="7"/>
  <c r="E27" i="7"/>
  <c r="G27" i="7"/>
  <c r="C82" i="7"/>
  <c r="E82" i="7"/>
  <c r="D112" i="7"/>
  <c r="D142" i="7"/>
  <c r="C252" i="3"/>
  <c r="B30" i="14"/>
  <c r="C90" i="3"/>
  <c r="C249" i="3"/>
  <c r="B27" i="14"/>
  <c r="C94" i="3"/>
  <c r="C245" i="3"/>
  <c r="B23" i="14"/>
  <c r="C98" i="3"/>
  <c r="C247" i="3"/>
  <c r="B25" i="14"/>
  <c r="C102" i="3"/>
  <c r="C244" i="3"/>
  <c r="B22" i="14"/>
  <c r="C92" i="3"/>
  <c r="C257" i="3"/>
  <c r="B35" i="14"/>
  <c r="C96" i="3"/>
  <c r="C248" i="3"/>
  <c r="B26" i="14"/>
  <c r="C100" i="3"/>
  <c r="C250" i="3"/>
  <c r="B28" i="14"/>
  <c r="C104" i="3"/>
  <c r="D256" i="3"/>
  <c r="C34" i="14"/>
  <c r="D103" i="3"/>
  <c r="D247" i="3"/>
  <c r="C25" i="14"/>
  <c r="D254" i="3"/>
  <c r="D101" i="3"/>
  <c r="D251" i="3"/>
  <c r="C29" i="14"/>
  <c r="D99" i="3"/>
  <c r="D245" i="3"/>
  <c r="C23" i="14"/>
  <c r="D253" i="3"/>
  <c r="C31" i="14"/>
  <c r="D97" i="3"/>
  <c r="D258" i="3"/>
  <c r="C36" i="14"/>
  <c r="D95" i="3"/>
  <c r="D249" i="3"/>
  <c r="C27" i="14"/>
  <c r="D246" i="3"/>
  <c r="C24" i="14"/>
  <c r="D93" i="3"/>
  <c r="H267" i="3"/>
  <c r="G43" i="14"/>
  <c r="D280" i="3"/>
  <c r="C56" i="14"/>
  <c r="H278" i="3"/>
  <c r="G54" i="14"/>
  <c r="H277" i="3"/>
  <c r="G53" i="14"/>
  <c r="E77" i="3"/>
  <c r="E276" i="3"/>
  <c r="D52" i="14"/>
  <c r="H274" i="3"/>
  <c r="G50" i="14"/>
  <c r="K75" i="3"/>
  <c r="I274" i="3"/>
  <c r="H50" i="14"/>
  <c r="H273" i="3"/>
  <c r="G49" i="14"/>
  <c r="K74" i="3"/>
  <c r="I273" i="3"/>
  <c r="H49" i="14"/>
  <c r="D272" i="3"/>
  <c r="C48" i="14"/>
  <c r="E73" i="3"/>
  <c r="E272" i="3"/>
  <c r="D48" i="14"/>
  <c r="H270" i="3"/>
  <c r="G46" i="14"/>
  <c r="K71" i="3"/>
  <c r="I270" i="3"/>
  <c r="H46" i="14"/>
  <c r="H269" i="3"/>
  <c r="G45" i="14"/>
  <c r="K70" i="3"/>
  <c r="I269" i="3"/>
  <c r="H45" i="14"/>
  <c r="D268" i="3"/>
  <c r="C44" i="14"/>
  <c r="E69" i="3"/>
  <c r="E268" i="3"/>
  <c r="D44" i="14"/>
  <c r="C95" i="3"/>
  <c r="C103" i="3"/>
  <c r="D255" i="3"/>
  <c r="C33" i="14"/>
  <c r="D91" i="3"/>
  <c r="D90" i="3"/>
  <c r="D277" i="3"/>
  <c r="C53" i="14"/>
  <c r="E78" i="3"/>
  <c r="E277" i="3"/>
  <c r="D53" i="14"/>
  <c r="D273" i="3"/>
  <c r="C49" i="14"/>
  <c r="E74" i="3"/>
  <c r="E273" i="3"/>
  <c r="D49" i="14"/>
  <c r="D269" i="3"/>
  <c r="C45" i="14"/>
  <c r="E70" i="3"/>
  <c r="E269" i="3"/>
  <c r="D45" i="14"/>
  <c r="H52" i="10"/>
  <c r="D96" i="14"/>
  <c r="D18" i="7"/>
  <c r="E18" i="7"/>
  <c r="G18" i="7"/>
  <c r="C73" i="7"/>
  <c r="E73" i="7"/>
  <c r="D103" i="7"/>
  <c r="D16" i="7"/>
  <c r="E16" i="7"/>
  <c r="L90" i="3"/>
  <c r="E216" i="3"/>
  <c r="E244" i="3"/>
  <c r="D22" i="14"/>
  <c r="E92" i="3"/>
  <c r="L94" i="3"/>
  <c r="L100" i="3"/>
  <c r="E226" i="3"/>
  <c r="L93" i="3"/>
  <c r="E219" i="3"/>
  <c r="L103" i="3"/>
  <c r="E229" i="3"/>
  <c r="L92" i="3"/>
  <c r="E218" i="3"/>
  <c r="L104" i="3"/>
  <c r="E230" i="3"/>
  <c r="L95" i="3"/>
  <c r="E221" i="3"/>
  <c r="L102" i="3"/>
  <c r="E228" i="3"/>
  <c r="L97" i="3"/>
  <c r="E223" i="3"/>
  <c r="L98" i="3"/>
  <c r="E224" i="3"/>
  <c r="L99" i="3"/>
  <c r="E225" i="3"/>
  <c r="L101" i="3"/>
  <c r="E227" i="3"/>
  <c r="L96" i="3"/>
  <c r="E222" i="3"/>
  <c r="L91" i="3"/>
  <c r="E217" i="3"/>
  <c r="E220" i="3"/>
  <c r="L105" i="3"/>
  <c r="E245" i="3"/>
  <c r="D23" i="14"/>
  <c r="E98" i="3"/>
  <c r="E250" i="3"/>
  <c r="D28" i="14"/>
  <c r="E104" i="3"/>
  <c r="E253" i="3"/>
  <c r="D31" i="14"/>
  <c r="E97" i="3"/>
  <c r="E249" i="3"/>
  <c r="D27" i="14"/>
  <c r="E94" i="3"/>
  <c r="E257" i="3"/>
  <c r="E96" i="3"/>
  <c r="E102" i="3"/>
  <c r="E247" i="3"/>
  <c r="D25" i="14"/>
  <c r="E101" i="3"/>
  <c r="E254" i="3"/>
  <c r="D32" i="14"/>
  <c r="E91" i="3"/>
  <c r="E255" i="3"/>
  <c r="D33" i="14"/>
  <c r="E252" i="3"/>
  <c r="D30" i="14"/>
  <c r="E90" i="3"/>
  <c r="E105" i="3"/>
  <c r="E99" i="3"/>
  <c r="E251" i="3"/>
  <c r="D29" i="14"/>
  <c r="E256" i="3"/>
  <c r="D34" i="14"/>
  <c r="E103" i="3"/>
  <c r="E258" i="3"/>
  <c r="D36" i="14"/>
  <c r="E95" i="3"/>
  <c r="E246" i="3"/>
  <c r="D24" i="14"/>
  <c r="E93" i="3"/>
  <c r="E248" i="3"/>
  <c r="D26" i="14"/>
  <c r="E100" i="3"/>
  <c r="K234" i="3"/>
  <c r="J234" i="3"/>
  <c r="E233" i="3"/>
  <c r="D138" i="3"/>
  <c r="F180" i="3"/>
  <c r="F138" i="3"/>
  <c r="D163" i="3"/>
  <c r="H175" i="3"/>
  <c r="D98" i="14"/>
  <c r="I61" i="10"/>
  <c r="C96" i="14"/>
  <c r="K102" i="7"/>
  <c r="H139" i="3"/>
  <c r="C95" i="14"/>
  <c r="C97" i="14"/>
  <c r="E60" i="10"/>
  <c r="C98" i="14"/>
  <c r="F78" i="10"/>
  <c r="I62" i="10"/>
  <c r="D79" i="10"/>
  <c r="C99" i="14"/>
  <c r="E231" i="3"/>
  <c r="D180" i="3"/>
  <c r="D135" i="3"/>
  <c r="F135" i="3"/>
  <c r="D161" i="3"/>
  <c r="C28" i="8"/>
  <c r="D92" i="13"/>
  <c r="D93" i="13"/>
  <c r="C131" i="7"/>
  <c r="C150" i="7"/>
  <c r="D139" i="7"/>
  <c r="C88" i="7"/>
  <c r="E88" i="7"/>
  <c r="D117" i="7"/>
  <c r="D146" i="7"/>
  <c r="C149" i="7"/>
  <c r="J42" i="12"/>
  <c r="J148" i="3"/>
  <c r="C191" i="3"/>
  <c r="J147" i="3"/>
  <c r="L26" i="12"/>
  <c r="D52" i="12"/>
  <c r="L30" i="12"/>
  <c r="D56" i="12"/>
  <c r="L22" i="12"/>
  <c r="D48" i="12"/>
  <c r="L23" i="12"/>
  <c r="D49" i="12"/>
  <c r="L29" i="12"/>
  <c r="D55" i="12"/>
  <c r="L25" i="12"/>
  <c r="D51" i="12"/>
  <c r="L33" i="12"/>
  <c r="D59" i="12"/>
  <c r="L36" i="12"/>
  <c r="D64" i="12"/>
  <c r="L27" i="12"/>
  <c r="D53" i="12"/>
  <c r="L31" i="12"/>
  <c r="D57" i="12"/>
  <c r="L35" i="12"/>
  <c r="D61" i="12"/>
  <c r="L39" i="12"/>
  <c r="D66" i="12"/>
  <c r="L42" i="12"/>
  <c r="C209" i="3"/>
  <c r="D205" i="3"/>
  <c r="I63" i="10"/>
  <c r="J61" i="10"/>
  <c r="J62" i="10"/>
  <c r="G16" i="7"/>
  <c r="D144" i="7"/>
  <c r="I267" i="3"/>
  <c r="E280" i="3"/>
  <c r="D56" i="14"/>
  <c r="L28" i="12"/>
  <c r="D54" i="12"/>
  <c r="L34" i="12"/>
  <c r="D60" i="12"/>
  <c r="L38" i="12"/>
  <c r="D62" i="12"/>
  <c r="L40" i="12"/>
  <c r="D207" i="3"/>
  <c r="D133" i="7"/>
  <c r="C255" i="3"/>
  <c r="B33" i="14"/>
  <c r="C91" i="3"/>
  <c r="C251" i="3"/>
  <c r="B29" i="14"/>
  <c r="C99" i="3"/>
  <c r="J92" i="3"/>
  <c r="L218" i="3"/>
  <c r="J99" i="3"/>
  <c r="L225" i="3"/>
  <c r="J100" i="3"/>
  <c r="L226" i="3"/>
  <c r="H280" i="3"/>
  <c r="G56" i="14"/>
  <c r="K81" i="3"/>
  <c r="I280" i="3"/>
  <c r="H56" i="14"/>
  <c r="H279" i="3"/>
  <c r="G55" i="14"/>
  <c r="K80" i="3"/>
  <c r="I279" i="3"/>
  <c r="H55" i="14"/>
  <c r="D278" i="3"/>
  <c r="C54" i="14"/>
  <c r="E79" i="3"/>
  <c r="H276" i="3"/>
  <c r="G52" i="14"/>
  <c r="K77" i="3"/>
  <c r="I276" i="3"/>
  <c r="H52" i="14"/>
  <c r="C68" i="14"/>
  <c r="C72" i="14"/>
  <c r="C76" i="14"/>
  <c r="C79" i="14"/>
  <c r="C69" i="14"/>
  <c r="C73" i="14"/>
  <c r="E76" i="5"/>
  <c r="D73" i="14"/>
  <c r="C77" i="14"/>
  <c r="E80" i="5"/>
  <c r="D77" i="14"/>
  <c r="D102" i="5"/>
  <c r="B69" i="14"/>
  <c r="E72" i="5"/>
  <c r="D69" i="14"/>
  <c r="B79" i="14"/>
  <c r="E82" i="5"/>
  <c r="D79" i="14"/>
  <c r="D23" i="7"/>
  <c r="E23" i="7"/>
  <c r="G23" i="7"/>
  <c r="C78" i="7"/>
  <c r="E78" i="7"/>
  <c r="D108" i="7"/>
  <c r="D32" i="7"/>
  <c r="E32" i="7"/>
  <c r="G32" i="7"/>
  <c r="C87" i="7"/>
  <c r="E87" i="7"/>
  <c r="D115" i="7"/>
  <c r="D28" i="7"/>
  <c r="E28" i="7"/>
  <c r="G28" i="7"/>
  <c r="C83" i="7"/>
  <c r="E83" i="7"/>
  <c r="D113" i="7"/>
  <c r="D19" i="7"/>
  <c r="E19" i="7"/>
  <c r="G19" i="7"/>
  <c r="C74" i="7"/>
  <c r="E74" i="7"/>
  <c r="D104" i="7"/>
  <c r="D20" i="7"/>
  <c r="E20" i="7"/>
  <c r="G20" i="7"/>
  <c r="C75" i="7"/>
  <c r="E75" i="7"/>
  <c r="D105" i="7"/>
  <c r="F269" i="3"/>
  <c r="I83" i="3"/>
  <c r="B115" i="14"/>
  <c r="C104" i="16"/>
  <c r="L37" i="12"/>
  <c r="D65" i="12"/>
  <c r="L32" i="12"/>
  <c r="D58" i="12"/>
  <c r="L24" i="12"/>
  <c r="D50" i="12"/>
  <c r="C165" i="3"/>
  <c r="K103" i="7"/>
  <c r="C77" i="10"/>
  <c r="I53" i="10"/>
  <c r="C121" i="7"/>
  <c r="E79" i="10"/>
  <c r="D99" i="14"/>
  <c r="E259" i="3"/>
  <c r="D37" i="14"/>
  <c r="M100" i="3"/>
  <c r="M96" i="3"/>
  <c r="M92" i="3"/>
  <c r="M99" i="3"/>
  <c r="D17" i="7"/>
  <c r="E77" i="10"/>
  <c r="D97" i="14"/>
  <c r="E82" i="3"/>
  <c r="E72" i="3"/>
  <c r="E76" i="3"/>
  <c r="E80" i="3"/>
  <c r="E68" i="3"/>
  <c r="K82" i="3"/>
  <c r="I281" i="3"/>
  <c r="H57" i="14"/>
  <c r="K69" i="3"/>
  <c r="I268" i="3"/>
  <c r="H44" i="14"/>
  <c r="E71" i="3"/>
  <c r="K72" i="3"/>
  <c r="I271" i="3"/>
  <c r="H47" i="14"/>
  <c r="K73" i="3"/>
  <c r="I272" i="3"/>
  <c r="H48" i="14"/>
  <c r="E75" i="3"/>
  <c r="K76" i="3"/>
  <c r="I275" i="3"/>
  <c r="H51" i="14"/>
  <c r="D244" i="3"/>
  <c r="C22" i="14"/>
  <c r="D257" i="3"/>
  <c r="C35" i="14"/>
  <c r="D248" i="3"/>
  <c r="C26" i="14"/>
  <c r="D250" i="3"/>
  <c r="C28" i="14"/>
  <c r="D22" i="7"/>
  <c r="E22" i="7"/>
  <c r="G22" i="7"/>
  <c r="C77" i="7"/>
  <c r="E77" i="7"/>
  <c r="D107" i="7"/>
  <c r="D26" i="7"/>
  <c r="E26" i="7"/>
  <c r="G26" i="7"/>
  <c r="C81" i="7"/>
  <c r="E81" i="7"/>
  <c r="D111" i="7"/>
  <c r="D21" i="7"/>
  <c r="E21" i="7"/>
  <c r="G21" i="7"/>
  <c r="C76" i="7"/>
  <c r="E76" i="7"/>
  <c r="D106" i="7"/>
  <c r="D25" i="7"/>
  <c r="E25" i="7"/>
  <c r="G25" i="7"/>
  <c r="C80" i="7"/>
  <c r="E80" i="7"/>
  <c r="D110" i="7"/>
  <c r="M224" i="3"/>
  <c r="M221" i="3"/>
  <c r="M217" i="3"/>
  <c r="M219" i="3"/>
  <c r="C85" i="13"/>
  <c r="E85" i="13"/>
  <c r="B68" i="14"/>
  <c r="E71" i="5"/>
  <c r="D68" i="14"/>
  <c r="E232" i="3"/>
  <c r="D136" i="3"/>
  <c r="F136" i="3"/>
  <c r="D162" i="3"/>
  <c r="J83" i="3"/>
  <c r="B114" i="14"/>
  <c r="C89" i="16"/>
  <c r="C69" i="16"/>
  <c r="C66" i="14"/>
  <c r="D83" i="5"/>
  <c r="C80" i="14"/>
  <c r="C70" i="14"/>
  <c r="C74" i="14"/>
  <c r="C78" i="14"/>
  <c r="C67" i="14"/>
  <c r="E70" i="5"/>
  <c r="D67" i="14"/>
  <c r="C71" i="14"/>
  <c r="C75" i="14"/>
  <c r="B72" i="14"/>
  <c r="E75" i="5"/>
  <c r="D72" i="14"/>
  <c r="B74" i="14"/>
  <c r="E77" i="5"/>
  <c r="D74" i="14"/>
  <c r="B71" i="14"/>
  <c r="E74" i="5"/>
  <c r="D71" i="14"/>
  <c r="B75" i="14"/>
  <c r="E78" i="5"/>
  <c r="D75" i="14"/>
  <c r="E68" i="5"/>
  <c r="D65" i="14"/>
  <c r="G141" i="5"/>
  <c r="F141" i="5"/>
  <c r="H139" i="5"/>
  <c r="C81" i="5"/>
  <c r="F139" i="5"/>
  <c r="H137" i="5"/>
  <c r="C79" i="5"/>
  <c r="F137" i="5"/>
  <c r="H131" i="5"/>
  <c r="C73" i="5"/>
  <c r="F131" i="5"/>
  <c r="H127" i="5"/>
  <c r="H144" i="5"/>
  <c r="C69" i="5"/>
  <c r="F127" i="5"/>
  <c r="F144" i="5"/>
  <c r="H34" i="7"/>
  <c r="I30" i="7"/>
  <c r="I34" i="7"/>
  <c r="G144" i="5"/>
  <c r="B65" i="14"/>
  <c r="F42" i="12"/>
  <c r="K28" i="12"/>
  <c r="C54" i="12"/>
  <c r="C38" i="16"/>
  <c r="C164" i="12"/>
  <c r="C165" i="12"/>
  <c r="C158" i="12"/>
  <c r="C190" i="12"/>
  <c r="I140" i="12"/>
  <c r="C161" i="12"/>
  <c r="C166" i="12"/>
  <c r="C159" i="12"/>
  <c r="C191" i="12"/>
  <c r="C172" i="12"/>
  <c r="I139" i="12"/>
  <c r="K24" i="12"/>
  <c r="C50" i="12"/>
  <c r="K33" i="12"/>
  <c r="C59" i="12"/>
  <c r="K25" i="12"/>
  <c r="C51" i="12"/>
  <c r="K34" i="12"/>
  <c r="C60" i="12"/>
  <c r="K26" i="12"/>
  <c r="C52" i="12"/>
  <c r="K31" i="12"/>
  <c r="C57" i="12"/>
  <c r="K35" i="12"/>
  <c r="C61" i="12"/>
  <c r="K40" i="12"/>
  <c r="K39" i="12"/>
  <c r="C66" i="12"/>
  <c r="K42" i="12"/>
  <c r="E73" i="5"/>
  <c r="D70" i="14"/>
  <c r="B70" i="14"/>
  <c r="E81" i="5"/>
  <c r="D78" i="14"/>
  <c r="B78" i="14"/>
  <c r="B116" i="14"/>
  <c r="C71" i="16"/>
  <c r="D136" i="7"/>
  <c r="D137" i="7"/>
  <c r="E274" i="3"/>
  <c r="D50" i="14"/>
  <c r="M97" i="3"/>
  <c r="E267" i="3"/>
  <c r="M90" i="3"/>
  <c r="E83" i="3"/>
  <c r="E275" i="3"/>
  <c r="D51" i="14"/>
  <c r="M98" i="3"/>
  <c r="E281" i="3"/>
  <c r="D57" i="14"/>
  <c r="M104" i="3"/>
  <c r="E17" i="7"/>
  <c r="D36" i="7"/>
  <c r="M91" i="3"/>
  <c r="D225" i="3"/>
  <c r="I225" i="3"/>
  <c r="F97" i="3"/>
  <c r="F253" i="3"/>
  <c r="E31" i="14"/>
  <c r="N99" i="3"/>
  <c r="D222" i="3"/>
  <c r="I222" i="3"/>
  <c r="F104" i="3"/>
  <c r="N96" i="3"/>
  <c r="F250" i="3"/>
  <c r="E28" i="14"/>
  <c r="C106" i="16"/>
  <c r="B137" i="14"/>
  <c r="D135" i="7"/>
  <c r="D143" i="7"/>
  <c r="D138" i="7"/>
  <c r="C254" i="3"/>
  <c r="B32" i="14"/>
  <c r="C101" i="3"/>
  <c r="C97" i="3"/>
  <c r="C253" i="3"/>
  <c r="B31" i="14"/>
  <c r="C246" i="3"/>
  <c r="B24" i="14"/>
  <c r="C93" i="3"/>
  <c r="K83" i="3"/>
  <c r="C71" i="7"/>
  <c r="E80" i="10"/>
  <c r="D100" i="14"/>
  <c r="K62" i="10"/>
  <c r="E81" i="10"/>
  <c r="K22" i="12"/>
  <c r="C48" i="12"/>
  <c r="C68" i="12"/>
  <c r="K23" i="12"/>
  <c r="C49" i="12"/>
  <c r="K27" i="12"/>
  <c r="C53" i="12"/>
  <c r="K32" i="12"/>
  <c r="C58" i="12"/>
  <c r="K38" i="12"/>
  <c r="C62" i="12"/>
  <c r="K30" i="12"/>
  <c r="C56" i="12"/>
  <c r="K37" i="12"/>
  <c r="C65" i="12"/>
  <c r="K29" i="12"/>
  <c r="C55" i="12"/>
  <c r="K36" i="12"/>
  <c r="C64" i="12"/>
  <c r="E69" i="5"/>
  <c r="D66" i="14"/>
  <c r="B66" i="14"/>
  <c r="E79" i="5"/>
  <c r="D76" i="14"/>
  <c r="B76" i="14"/>
  <c r="C83" i="5"/>
  <c r="B125" i="14"/>
  <c r="C91" i="16"/>
  <c r="D206" i="3"/>
  <c r="D140" i="7"/>
  <c r="D141" i="7"/>
  <c r="E270" i="3"/>
  <c r="D46" i="14"/>
  <c r="M93" i="3"/>
  <c r="E279" i="3"/>
  <c r="D55" i="14"/>
  <c r="M102" i="3"/>
  <c r="E271" i="3"/>
  <c r="D47" i="14"/>
  <c r="M94" i="3"/>
  <c r="M95" i="3"/>
  <c r="D218" i="3"/>
  <c r="I218" i="3"/>
  <c r="F93" i="3"/>
  <c r="F246" i="3"/>
  <c r="E24" i="14"/>
  <c r="N92" i="3"/>
  <c r="D226" i="3"/>
  <c r="I226" i="3"/>
  <c r="F101" i="3"/>
  <c r="N100" i="3"/>
  <c r="F254" i="3"/>
  <c r="E32" i="14"/>
  <c r="C79" i="10"/>
  <c r="B99" i="14"/>
  <c r="B97" i="14"/>
  <c r="F282" i="3"/>
  <c r="E58" i="14"/>
  <c r="E45" i="14"/>
  <c r="D134" i="7"/>
  <c r="D145" i="7"/>
  <c r="C86" i="14"/>
  <c r="E278" i="3"/>
  <c r="D54" i="14"/>
  <c r="M101" i="3"/>
  <c r="M103" i="3"/>
  <c r="H43" i="14"/>
  <c r="I282" i="3"/>
  <c r="H58" i="14"/>
  <c r="D80" i="10"/>
  <c r="C100" i="14"/>
  <c r="K61" i="10"/>
  <c r="D81" i="10"/>
  <c r="C72" i="12"/>
  <c r="I50" i="12"/>
  <c r="C71" i="12"/>
  <c r="E158" i="12"/>
  <c r="E190" i="12"/>
  <c r="E159" i="12"/>
  <c r="E191" i="12"/>
  <c r="D102" i="10"/>
  <c r="D24" i="8"/>
  <c r="C101" i="14"/>
  <c r="F81" i="10"/>
  <c r="D82" i="10"/>
  <c r="D229" i="3"/>
  <c r="I229" i="3"/>
  <c r="F96" i="3"/>
  <c r="N103" i="3"/>
  <c r="F257" i="3"/>
  <c r="E35" i="14"/>
  <c r="G93" i="3"/>
  <c r="G246" i="3"/>
  <c r="F24" i="14"/>
  <c r="C218" i="3"/>
  <c r="H218" i="3"/>
  <c r="D123" i="3"/>
  <c r="F123" i="3"/>
  <c r="D148" i="3"/>
  <c r="D221" i="3"/>
  <c r="I221" i="3"/>
  <c r="F94" i="3"/>
  <c r="N95" i="3"/>
  <c r="F249" i="3"/>
  <c r="E27" i="14"/>
  <c r="E71" i="7"/>
  <c r="D101" i="7"/>
  <c r="D130" i="3"/>
  <c r="F130" i="3"/>
  <c r="D155" i="3"/>
  <c r="C225" i="3"/>
  <c r="H225" i="3"/>
  <c r="G253" i="3"/>
  <c r="F31" i="14"/>
  <c r="G97" i="3"/>
  <c r="D217" i="3"/>
  <c r="I217" i="3"/>
  <c r="F98" i="3"/>
  <c r="N91" i="3"/>
  <c r="F245" i="3"/>
  <c r="E23" i="14"/>
  <c r="G17" i="7"/>
  <c r="E36" i="7"/>
  <c r="F244" i="3"/>
  <c r="M105" i="3"/>
  <c r="N90" i="3"/>
  <c r="D216" i="3"/>
  <c r="I216" i="3"/>
  <c r="F92" i="3"/>
  <c r="D223" i="3"/>
  <c r="I223" i="3"/>
  <c r="F99" i="3"/>
  <c r="F251" i="3"/>
  <c r="E29" i="14"/>
  <c r="N97" i="3"/>
  <c r="B118" i="14"/>
  <c r="C73" i="16"/>
  <c r="I49" i="12"/>
  <c r="C73" i="12"/>
  <c r="D227" i="3"/>
  <c r="I227" i="3"/>
  <c r="F91" i="3"/>
  <c r="N101" i="3"/>
  <c r="F255" i="3"/>
  <c r="E33" i="14"/>
  <c r="G254" i="3"/>
  <c r="F32" i="14"/>
  <c r="C226" i="3"/>
  <c r="H226" i="3"/>
  <c r="D131" i="3"/>
  <c r="F131" i="3"/>
  <c r="D156" i="3"/>
  <c r="G101" i="3"/>
  <c r="D220" i="3"/>
  <c r="I220" i="3"/>
  <c r="F100" i="3"/>
  <c r="F248" i="3"/>
  <c r="E26" i="14"/>
  <c r="N94" i="3"/>
  <c r="D228" i="3"/>
  <c r="I228" i="3"/>
  <c r="F103" i="3"/>
  <c r="F256" i="3"/>
  <c r="E34" i="14"/>
  <c r="N102" i="3"/>
  <c r="D219" i="3"/>
  <c r="I219" i="3"/>
  <c r="F102" i="3"/>
  <c r="N93" i="3"/>
  <c r="F247" i="3"/>
  <c r="E25" i="14"/>
  <c r="C93" i="16"/>
  <c r="B129" i="14"/>
  <c r="B127" i="14"/>
  <c r="E83" i="5"/>
  <c r="B80" i="14"/>
  <c r="D103" i="10"/>
  <c r="D25" i="8"/>
  <c r="E25" i="8"/>
  <c r="D101" i="14"/>
  <c r="E82" i="10"/>
  <c r="B139" i="14"/>
  <c r="C108" i="16"/>
  <c r="B141" i="14"/>
  <c r="C222" i="3"/>
  <c r="H222" i="3"/>
  <c r="G104" i="3"/>
  <c r="D127" i="3"/>
  <c r="F127" i="3"/>
  <c r="D152" i="3"/>
  <c r="G250" i="3"/>
  <c r="F28" i="14"/>
  <c r="D230" i="3"/>
  <c r="I232" i="3"/>
  <c r="F95" i="3"/>
  <c r="N104" i="3"/>
  <c r="F258" i="3"/>
  <c r="E36" i="14"/>
  <c r="F90" i="3"/>
  <c r="N98" i="3"/>
  <c r="F252" i="3"/>
  <c r="E30" i="14"/>
  <c r="D224" i="3"/>
  <c r="I224" i="3"/>
  <c r="E282" i="3"/>
  <c r="D58" i="14"/>
  <c r="D43" i="14"/>
  <c r="E62" i="12"/>
  <c r="E58" i="12"/>
  <c r="E139" i="12"/>
  <c r="F139" i="12"/>
  <c r="E147" i="12"/>
  <c r="F147" i="12"/>
  <c r="E56" i="12"/>
  <c r="E64" i="12"/>
  <c r="C95" i="12"/>
  <c r="E66" i="12"/>
  <c r="C97" i="12"/>
  <c r="E155" i="12"/>
  <c r="E65" i="12"/>
  <c r="C96" i="12"/>
  <c r="E144" i="12"/>
  <c r="F144" i="12"/>
  <c r="E152" i="12"/>
  <c r="F152" i="12"/>
  <c r="E156" i="12"/>
  <c r="E148" i="12"/>
  <c r="F148" i="12"/>
  <c r="E140" i="12"/>
  <c r="F140" i="12"/>
  <c r="E60" i="12"/>
  <c r="E151" i="12"/>
  <c r="F151" i="12"/>
  <c r="E143" i="12"/>
  <c r="F143" i="12"/>
  <c r="E48" i="12"/>
  <c r="E53" i="12"/>
  <c r="E150" i="12"/>
  <c r="F150" i="12"/>
  <c r="E146" i="12"/>
  <c r="F146" i="12"/>
  <c r="E142" i="12"/>
  <c r="F142" i="12"/>
  <c r="E138" i="12"/>
  <c r="F138" i="12"/>
  <c r="E50" i="12"/>
  <c r="E55" i="12"/>
  <c r="E51" i="12"/>
  <c r="E149" i="12"/>
  <c r="F149" i="12"/>
  <c r="E145" i="12"/>
  <c r="F145" i="12"/>
  <c r="E141" i="12"/>
  <c r="F141" i="12"/>
  <c r="E52" i="12"/>
  <c r="E59" i="12"/>
  <c r="E61" i="12"/>
  <c r="E57" i="12"/>
  <c r="E49" i="12"/>
  <c r="E154" i="12"/>
  <c r="E54" i="12"/>
  <c r="G90" i="3"/>
  <c r="C224" i="3"/>
  <c r="H224" i="3"/>
  <c r="D129" i="3"/>
  <c r="F129" i="3"/>
  <c r="D154" i="3"/>
  <c r="G252" i="3"/>
  <c r="F30" i="14"/>
  <c r="D102" i="14"/>
  <c r="C103" i="10"/>
  <c r="G103" i="3"/>
  <c r="D133" i="3"/>
  <c r="F133" i="3"/>
  <c r="D158" i="3"/>
  <c r="G256" i="3"/>
  <c r="F34" i="14"/>
  <c r="C228" i="3"/>
  <c r="H228" i="3"/>
  <c r="G100" i="3"/>
  <c r="D125" i="3"/>
  <c r="F125" i="3"/>
  <c r="D150" i="3"/>
  <c r="C220" i="3"/>
  <c r="H220" i="3"/>
  <c r="G248" i="3"/>
  <c r="F26" i="14"/>
  <c r="B120" i="14"/>
  <c r="C95" i="16"/>
  <c r="C110" i="16"/>
  <c r="G99" i="3"/>
  <c r="G251" i="3"/>
  <c r="F29" i="14"/>
  <c r="C223" i="3"/>
  <c r="H223" i="3"/>
  <c r="D128" i="3"/>
  <c r="F128" i="3"/>
  <c r="D153" i="3"/>
  <c r="D121" i="3"/>
  <c r="C216" i="3"/>
  <c r="H216" i="3"/>
  <c r="G92" i="3"/>
  <c r="G244" i="3"/>
  <c r="N105" i="3"/>
  <c r="E22" i="14"/>
  <c r="F259" i="3"/>
  <c r="E37" i="14"/>
  <c r="C72" i="7"/>
  <c r="G36" i="7"/>
  <c r="C217" i="3"/>
  <c r="H217" i="3"/>
  <c r="D122" i="3"/>
  <c r="F122" i="3"/>
  <c r="D147" i="3"/>
  <c r="G98" i="3"/>
  <c r="G245" i="3"/>
  <c r="F23" i="14"/>
  <c r="D199" i="3"/>
  <c r="D131" i="7"/>
  <c r="C221" i="3"/>
  <c r="H221" i="3"/>
  <c r="G249" i="3"/>
  <c r="F27" i="14"/>
  <c r="D126" i="3"/>
  <c r="F126" i="3"/>
  <c r="D151" i="3"/>
  <c r="G94" i="3"/>
  <c r="G96" i="3"/>
  <c r="C229" i="3"/>
  <c r="H229" i="3"/>
  <c r="D134" i="3"/>
  <c r="F134" i="3"/>
  <c r="D159" i="3"/>
  <c r="G257" i="3"/>
  <c r="F35" i="14"/>
  <c r="D26" i="8"/>
  <c r="E24" i="8"/>
  <c r="E26" i="8"/>
  <c r="F105" i="3"/>
  <c r="G258" i="3"/>
  <c r="F36" i="14"/>
  <c r="G95" i="3"/>
  <c r="D137" i="3"/>
  <c r="F137" i="3"/>
  <c r="D160" i="3"/>
  <c r="C230" i="3"/>
  <c r="H232" i="3"/>
  <c r="D196" i="3"/>
  <c r="C113" i="5"/>
  <c r="C114" i="5"/>
  <c r="F68" i="5"/>
  <c r="D80" i="14"/>
  <c r="D94" i="5"/>
  <c r="D93" i="5"/>
  <c r="F76" i="5"/>
  <c r="F69" i="5"/>
  <c r="F73" i="5"/>
  <c r="F77" i="5"/>
  <c r="F81" i="5"/>
  <c r="F71" i="5"/>
  <c r="F75" i="5"/>
  <c r="F79" i="5"/>
  <c r="F82" i="5"/>
  <c r="F72" i="5"/>
  <c r="F80" i="5"/>
  <c r="F70" i="5"/>
  <c r="F74" i="5"/>
  <c r="F78" i="5"/>
  <c r="C219" i="3"/>
  <c r="H219" i="3"/>
  <c r="G102" i="3"/>
  <c r="G247" i="3"/>
  <c r="F25" i="14"/>
  <c r="D124" i="3"/>
  <c r="F124" i="3"/>
  <c r="D149" i="3"/>
  <c r="D200" i="3"/>
  <c r="G255" i="3"/>
  <c r="F33" i="14"/>
  <c r="C227" i="3"/>
  <c r="H227" i="3"/>
  <c r="G91" i="3"/>
  <c r="D132" i="3"/>
  <c r="F132" i="3"/>
  <c r="D157" i="3"/>
  <c r="D192" i="3"/>
  <c r="C102" i="14"/>
  <c r="C102" i="10"/>
  <c r="C106" i="10"/>
  <c r="H20" i="10"/>
  <c r="H22" i="10"/>
  <c r="F82" i="10"/>
  <c r="D106" i="10"/>
  <c r="F54" i="12"/>
  <c r="C84" i="12"/>
  <c r="F49" i="12"/>
  <c r="C79" i="12"/>
  <c r="F61" i="12"/>
  <c r="C91" i="12"/>
  <c r="C82" i="12"/>
  <c r="F52" i="12"/>
  <c r="F51" i="12"/>
  <c r="C81" i="12"/>
  <c r="C80" i="12"/>
  <c r="F50" i="12"/>
  <c r="C78" i="12"/>
  <c r="F48" i="12"/>
  <c r="C88" i="12"/>
  <c r="F58" i="12"/>
  <c r="F57" i="12"/>
  <c r="C87" i="12"/>
  <c r="C89" i="12"/>
  <c r="F59" i="12"/>
  <c r="F55" i="12"/>
  <c r="C85" i="12"/>
  <c r="I138" i="12"/>
  <c r="I142" i="12"/>
  <c r="C83" i="12"/>
  <c r="F53" i="12"/>
  <c r="C90" i="12"/>
  <c r="F60" i="12"/>
  <c r="C86" i="12"/>
  <c r="F56" i="12"/>
  <c r="C92" i="12"/>
  <c r="F62" i="12"/>
  <c r="I132" i="5"/>
  <c r="E71" i="14"/>
  <c r="G74" i="5"/>
  <c r="G80" i="5"/>
  <c r="I138" i="5"/>
  <c r="E77" i="14"/>
  <c r="I142" i="5"/>
  <c r="E79" i="14"/>
  <c r="G82" i="5"/>
  <c r="I133" i="5"/>
  <c r="E72" i="14"/>
  <c r="G75" i="5"/>
  <c r="I139" i="5"/>
  <c r="E78" i="14"/>
  <c r="G81" i="5"/>
  <c r="I131" i="5"/>
  <c r="E70" i="14"/>
  <c r="G73" i="5"/>
  <c r="I134" i="5"/>
  <c r="E73" i="14"/>
  <c r="G76" i="5"/>
  <c r="D103" i="5"/>
  <c r="E94" i="5"/>
  <c r="I126" i="5"/>
  <c r="E65" i="14"/>
  <c r="G68" i="5"/>
  <c r="F83" i="5"/>
  <c r="E80" i="14"/>
  <c r="D203" i="3"/>
  <c r="D195" i="3"/>
  <c r="D191" i="3"/>
  <c r="F121" i="3"/>
  <c r="D146" i="3"/>
  <c r="D139" i="3"/>
  <c r="F139" i="3"/>
  <c r="B131" i="14"/>
  <c r="C96" i="16"/>
  <c r="D194" i="3"/>
  <c r="D202" i="3"/>
  <c r="D201" i="3"/>
  <c r="D193" i="3"/>
  <c r="I136" i="5"/>
  <c r="E75" i="14"/>
  <c r="G78" i="5"/>
  <c r="E67" i="14"/>
  <c r="I128" i="5"/>
  <c r="G70" i="5"/>
  <c r="E69" i="14"/>
  <c r="I130" i="5"/>
  <c r="G72" i="5"/>
  <c r="I137" i="5"/>
  <c r="E76" i="14"/>
  <c r="G79" i="5"/>
  <c r="E68" i="14"/>
  <c r="I129" i="5"/>
  <c r="G71" i="5"/>
  <c r="I135" i="5"/>
  <c r="G77" i="5"/>
  <c r="E74" i="14"/>
  <c r="E66" i="14"/>
  <c r="I127" i="5"/>
  <c r="G69" i="5"/>
  <c r="C103" i="5"/>
  <c r="E93" i="5"/>
  <c r="C143" i="5"/>
  <c r="C144" i="5"/>
  <c r="C116" i="5"/>
  <c r="D204" i="3"/>
  <c r="E72" i="7"/>
  <c r="D102" i="7"/>
  <c r="C89" i="7"/>
  <c r="E89" i="7"/>
  <c r="F22" i="14"/>
  <c r="G259" i="3"/>
  <c r="F37" i="14"/>
  <c r="D197" i="3"/>
  <c r="C111" i="16"/>
  <c r="B143" i="14"/>
  <c r="D198" i="3"/>
  <c r="G105" i="3"/>
  <c r="I145" i="12"/>
  <c r="I146" i="12"/>
  <c r="D164" i="12"/>
  <c r="I143" i="12"/>
  <c r="D165" i="12"/>
  <c r="I48" i="12"/>
  <c r="I52" i="12"/>
  <c r="C93" i="12"/>
  <c r="B144" i="14"/>
  <c r="C112" i="16"/>
  <c r="C114" i="16"/>
  <c r="B147" i="14"/>
  <c r="J143" i="5"/>
  <c r="E140" i="5"/>
  <c r="D16" i="8"/>
  <c r="E16" i="8"/>
  <c r="G93" i="5"/>
  <c r="J140" i="5"/>
  <c r="J127" i="5"/>
  <c r="F66" i="14"/>
  <c r="J135" i="5"/>
  <c r="F74" i="14"/>
  <c r="J129" i="5"/>
  <c r="F68" i="14"/>
  <c r="F69" i="14"/>
  <c r="J130" i="5"/>
  <c r="J136" i="5"/>
  <c r="F75" i="14"/>
  <c r="C169" i="3"/>
  <c r="C168" i="3"/>
  <c r="D190" i="3"/>
  <c r="C170" i="3"/>
  <c r="J126" i="5"/>
  <c r="F65" i="14"/>
  <c r="G83" i="5"/>
  <c r="F80" i="14"/>
  <c r="I144" i="5"/>
  <c r="C87" i="14"/>
  <c r="D104" i="5"/>
  <c r="F70" i="14"/>
  <c r="J131" i="5"/>
  <c r="F72" i="14"/>
  <c r="J133" i="5"/>
  <c r="J138" i="5"/>
  <c r="F77" i="14"/>
  <c r="D132" i="7"/>
  <c r="C126" i="7"/>
  <c r="C124" i="7"/>
  <c r="C125" i="7"/>
  <c r="B87" i="14"/>
  <c r="C104" i="5"/>
  <c r="J137" i="5"/>
  <c r="F76" i="14"/>
  <c r="J128" i="5"/>
  <c r="F67" i="14"/>
  <c r="C97" i="16"/>
  <c r="B132" i="14"/>
  <c r="E141" i="5"/>
  <c r="G94" i="5"/>
  <c r="J141" i="5"/>
  <c r="D17" i="8"/>
  <c r="E17" i="8"/>
  <c r="F73" i="14"/>
  <c r="J134" i="5"/>
  <c r="F78" i="14"/>
  <c r="J139" i="5"/>
  <c r="F79" i="14"/>
  <c r="J142" i="5"/>
  <c r="F71" i="14"/>
  <c r="J132" i="5"/>
  <c r="D95" i="12"/>
  <c r="E95" i="12"/>
  <c r="D96" i="12"/>
  <c r="E96" i="12"/>
  <c r="D97" i="12"/>
  <c r="E97" i="12"/>
  <c r="D83" i="12"/>
  <c r="E83" i="12"/>
  <c r="D86" i="12"/>
  <c r="E86" i="12"/>
  <c r="D84" i="12"/>
  <c r="E84" i="12"/>
  <c r="D91" i="12"/>
  <c r="E91" i="12"/>
  <c r="D80" i="12"/>
  <c r="E80" i="12"/>
  <c r="D78" i="12"/>
  <c r="D85" i="12"/>
  <c r="E85" i="12"/>
  <c r="D90" i="12"/>
  <c r="E90" i="12"/>
  <c r="D92" i="12"/>
  <c r="E92" i="12"/>
  <c r="D79" i="12"/>
  <c r="E79" i="12"/>
  <c r="D81" i="12"/>
  <c r="E81" i="12"/>
  <c r="D88" i="12"/>
  <c r="E88" i="12"/>
  <c r="D82" i="12"/>
  <c r="E82" i="12"/>
  <c r="D87" i="12"/>
  <c r="E87" i="12"/>
  <c r="I55" i="12"/>
  <c r="I56" i="12"/>
  <c r="D71" i="12"/>
  <c r="I53" i="12"/>
  <c r="D72" i="12"/>
  <c r="D89" i="12"/>
  <c r="E89" i="12"/>
  <c r="B133" i="14"/>
  <c r="I96" i="16"/>
  <c r="E117" i="7"/>
  <c r="E102" i="7"/>
  <c r="F102" i="7"/>
  <c r="G102" i="7"/>
  <c r="E101" i="7"/>
  <c r="F101" i="7"/>
  <c r="E110" i="7"/>
  <c r="F110" i="7"/>
  <c r="G110" i="7"/>
  <c r="E118" i="7"/>
  <c r="E115" i="7"/>
  <c r="F115" i="7"/>
  <c r="G115" i="7"/>
  <c r="E119" i="7"/>
  <c r="E149" i="7"/>
  <c r="E106" i="7"/>
  <c r="F106" i="7"/>
  <c r="G106" i="7"/>
  <c r="E112" i="7"/>
  <c r="F112" i="7"/>
  <c r="G112" i="7"/>
  <c r="E113" i="7"/>
  <c r="F113" i="7"/>
  <c r="G113" i="7"/>
  <c r="E103" i="7"/>
  <c r="F103" i="7"/>
  <c r="G103" i="7"/>
  <c r="E104" i="7"/>
  <c r="F104" i="7"/>
  <c r="G104" i="7"/>
  <c r="E108" i="7"/>
  <c r="F108" i="7"/>
  <c r="G108" i="7"/>
  <c r="E150" i="7"/>
  <c r="E109" i="7"/>
  <c r="F109" i="7"/>
  <c r="G109" i="7"/>
  <c r="E107" i="7"/>
  <c r="F107" i="7"/>
  <c r="G107" i="7"/>
  <c r="E114" i="7"/>
  <c r="F114" i="7"/>
  <c r="G114" i="7"/>
  <c r="E111" i="7"/>
  <c r="F111" i="7"/>
  <c r="G111" i="7"/>
  <c r="E105" i="7"/>
  <c r="F105" i="7"/>
  <c r="G105" i="7"/>
  <c r="C88" i="14"/>
  <c r="D106" i="5"/>
  <c r="C90" i="14"/>
  <c r="B145" i="14"/>
  <c r="J96" i="16"/>
  <c r="B88" i="14"/>
  <c r="C106" i="5"/>
  <c r="B90" i="14"/>
  <c r="E104" i="5"/>
  <c r="J144" i="5"/>
  <c r="E160" i="3"/>
  <c r="F160" i="3"/>
  <c r="G160" i="3"/>
  <c r="E156" i="3"/>
  <c r="F156" i="3"/>
  <c r="G156" i="3"/>
  <c r="E161" i="3"/>
  <c r="E153" i="3"/>
  <c r="F153" i="3"/>
  <c r="G153" i="3"/>
  <c r="E208" i="3"/>
  <c r="E155" i="3"/>
  <c r="F155" i="3"/>
  <c r="G155" i="3"/>
  <c r="E151" i="3"/>
  <c r="F151" i="3"/>
  <c r="G151" i="3"/>
  <c r="E159" i="3"/>
  <c r="F159" i="3"/>
  <c r="G159" i="3"/>
  <c r="E162" i="3"/>
  <c r="E209" i="3"/>
  <c r="E148" i="3"/>
  <c r="F148" i="3"/>
  <c r="G148" i="3"/>
  <c r="E154" i="3"/>
  <c r="F154" i="3"/>
  <c r="G154" i="3"/>
  <c r="E152" i="3"/>
  <c r="F152" i="3"/>
  <c r="G152" i="3"/>
  <c r="E163" i="3"/>
  <c r="E146" i="3"/>
  <c r="F146" i="3"/>
  <c r="E149" i="3"/>
  <c r="F149" i="3"/>
  <c r="G149" i="3"/>
  <c r="E158" i="3"/>
  <c r="F158" i="3"/>
  <c r="G158" i="3"/>
  <c r="E150" i="3"/>
  <c r="F150" i="3"/>
  <c r="G150" i="3"/>
  <c r="E147" i="3"/>
  <c r="F147" i="3"/>
  <c r="G147" i="3"/>
  <c r="E157" i="3"/>
  <c r="F157" i="3"/>
  <c r="G157" i="3"/>
  <c r="E144" i="5"/>
  <c r="C234" i="12"/>
  <c r="F89" i="12"/>
  <c r="D212" i="12"/>
  <c r="G89" i="12"/>
  <c r="C227" i="12"/>
  <c r="F82" i="12"/>
  <c r="G82" i="12"/>
  <c r="D205" i="12"/>
  <c r="C226" i="12"/>
  <c r="G81" i="12"/>
  <c r="D204" i="12"/>
  <c r="F81" i="12"/>
  <c r="C239" i="12"/>
  <c r="D215" i="12"/>
  <c r="G92" i="12"/>
  <c r="F92" i="12"/>
  <c r="C230" i="12"/>
  <c r="D208" i="12"/>
  <c r="G85" i="12"/>
  <c r="F85" i="12"/>
  <c r="C225" i="12"/>
  <c r="D203" i="12"/>
  <c r="F80" i="12"/>
  <c r="G80" i="12"/>
  <c r="C229" i="12"/>
  <c r="G84" i="12"/>
  <c r="D207" i="12"/>
  <c r="F84" i="12"/>
  <c r="C228" i="12"/>
  <c r="G83" i="12"/>
  <c r="D206" i="12"/>
  <c r="F83" i="12"/>
  <c r="C238" i="12"/>
  <c r="G96" i="12"/>
  <c r="D238" i="12"/>
  <c r="D13" i="8"/>
  <c r="E13" i="8"/>
  <c r="F96" i="12"/>
  <c r="C232" i="12"/>
  <c r="F87" i="12"/>
  <c r="D210" i="12"/>
  <c r="G87" i="12"/>
  <c r="C233" i="12"/>
  <c r="G88" i="12"/>
  <c r="F88" i="12"/>
  <c r="D211" i="12"/>
  <c r="C224" i="12"/>
  <c r="G79" i="12"/>
  <c r="D202" i="12"/>
  <c r="F79" i="12"/>
  <c r="C235" i="12"/>
  <c r="F90" i="12"/>
  <c r="D213" i="12"/>
  <c r="G90" i="12"/>
  <c r="E78" i="12"/>
  <c r="D93" i="12"/>
  <c r="C236" i="12"/>
  <c r="D214" i="12"/>
  <c r="G91" i="12"/>
  <c r="F91" i="12"/>
  <c r="C231" i="12"/>
  <c r="G86" i="12"/>
  <c r="D209" i="12"/>
  <c r="F86" i="12"/>
  <c r="C240" i="12"/>
  <c r="G97" i="12"/>
  <c r="F97" i="12"/>
  <c r="C237" i="12"/>
  <c r="F95" i="12"/>
  <c r="G95" i="12"/>
  <c r="D237" i="12"/>
  <c r="D12" i="8"/>
  <c r="G146" i="3"/>
  <c r="D176" i="3"/>
  <c r="E176" i="3"/>
  <c r="F176" i="3"/>
  <c r="J146" i="3"/>
  <c r="J150" i="3"/>
  <c r="F162" i="3"/>
  <c r="G162" i="3"/>
  <c r="E175" i="3"/>
  <c r="E177" i="3"/>
  <c r="E178" i="3"/>
  <c r="E179" i="3"/>
  <c r="F161" i="3"/>
  <c r="G161" i="3"/>
  <c r="D175" i="3"/>
  <c r="D177" i="3"/>
  <c r="D178" i="3"/>
  <c r="D179" i="3"/>
  <c r="F163" i="3"/>
  <c r="G163" i="3"/>
  <c r="F175" i="3"/>
  <c r="F177" i="3"/>
  <c r="F178" i="3"/>
  <c r="F179" i="3"/>
  <c r="F175" i="7"/>
  <c r="F119" i="7"/>
  <c r="G119" i="7"/>
  <c r="C175" i="7"/>
  <c r="C181" i="7"/>
  <c r="F174" i="7"/>
  <c r="F118" i="7"/>
  <c r="G118" i="7"/>
  <c r="C174" i="7"/>
  <c r="G101" i="7"/>
  <c r="K101" i="7"/>
  <c r="K105" i="7"/>
  <c r="F176" i="7"/>
  <c r="F117" i="7"/>
  <c r="G117" i="7"/>
  <c r="C176" i="7"/>
  <c r="D240" i="12"/>
  <c r="C116" i="16"/>
  <c r="E209" i="12"/>
  <c r="D11" i="14"/>
  <c r="D231" i="12"/>
  <c r="C16" i="14"/>
  <c r="D235" i="12"/>
  <c r="E213" i="12"/>
  <c r="D15" i="14"/>
  <c r="E202" i="12"/>
  <c r="D4" i="14"/>
  <c r="D224" i="12"/>
  <c r="C13" i="14"/>
  <c r="E211" i="12"/>
  <c r="D13" i="14"/>
  <c r="D233" i="12"/>
  <c r="E210" i="12"/>
  <c r="D12" i="14"/>
  <c r="D232" i="12"/>
  <c r="E206" i="12"/>
  <c r="D8" i="14"/>
  <c r="D228" i="12"/>
  <c r="D229" i="12"/>
  <c r="E207" i="12"/>
  <c r="D9" i="14"/>
  <c r="E203" i="12"/>
  <c r="D5" i="14"/>
  <c r="D225" i="12"/>
  <c r="C203" i="12"/>
  <c r="B5" i="14"/>
  <c r="C5" i="14"/>
  <c r="C10" i="14"/>
  <c r="C17" i="14"/>
  <c r="E204" i="12"/>
  <c r="D6" i="14"/>
  <c r="D226" i="12"/>
  <c r="C7" i="14"/>
  <c r="E212" i="12"/>
  <c r="D14" i="14"/>
  <c r="D234" i="12"/>
  <c r="D14" i="8"/>
  <c r="E12" i="8"/>
  <c r="E14" i="8"/>
  <c r="C11" i="14"/>
  <c r="C209" i="12"/>
  <c r="B11" i="14"/>
  <c r="E214" i="12"/>
  <c r="D16" i="14"/>
  <c r="D236" i="12"/>
  <c r="C223" i="12"/>
  <c r="C241" i="12"/>
  <c r="F78" i="12"/>
  <c r="F93" i="12"/>
  <c r="D201" i="12"/>
  <c r="E93" i="12"/>
  <c r="G78" i="12"/>
  <c r="C15" i="14"/>
  <c r="C4" i="14"/>
  <c r="C202" i="12"/>
  <c r="B4" i="14"/>
  <c r="C12" i="14"/>
  <c r="C8" i="14"/>
  <c r="C9" i="14"/>
  <c r="C207" i="12"/>
  <c r="B9" i="14"/>
  <c r="E208" i="12"/>
  <c r="D10" i="14"/>
  <c r="D230" i="12"/>
  <c r="E215" i="12"/>
  <c r="D17" i="14"/>
  <c r="D239" i="12"/>
  <c r="C6" i="14"/>
  <c r="E205" i="12"/>
  <c r="D7" i="14"/>
  <c r="D227" i="12"/>
  <c r="C14" i="14"/>
  <c r="C212" i="12"/>
  <c r="B14" i="14"/>
  <c r="D231" i="3"/>
  <c r="I230" i="3"/>
  <c r="D181" i="3"/>
  <c r="I175" i="3"/>
  <c r="F181" i="3"/>
  <c r="C115" i="16"/>
  <c r="B148" i="14"/>
  <c r="D232" i="3"/>
  <c r="I231" i="3"/>
  <c r="E181" i="3"/>
  <c r="D175" i="7"/>
  <c r="E175" i="7"/>
  <c r="G175" i="7"/>
  <c r="I175" i="7"/>
  <c r="D174" i="7"/>
  <c r="D176" i="7"/>
  <c r="J153" i="3"/>
  <c r="J154" i="3"/>
  <c r="D168" i="3"/>
  <c r="J151" i="3"/>
  <c r="D169" i="3"/>
  <c r="C204" i="12"/>
  <c r="B6" i="14"/>
  <c r="C206" i="12"/>
  <c r="B8" i="14"/>
  <c r="C210" i="12"/>
  <c r="B12" i="14"/>
  <c r="C213" i="12"/>
  <c r="B15" i="14"/>
  <c r="E176" i="7"/>
  <c r="G176" i="7"/>
  <c r="I176" i="7"/>
  <c r="K108" i="7"/>
  <c r="K109" i="7"/>
  <c r="D124" i="7"/>
  <c r="K106" i="7"/>
  <c r="D125" i="7"/>
  <c r="E174" i="7"/>
  <c r="G174" i="7"/>
  <c r="I174" i="7"/>
  <c r="C182" i="7"/>
  <c r="C183" i="7"/>
  <c r="C185" i="7"/>
  <c r="C187" i="7"/>
  <c r="C205" i="12"/>
  <c r="B7" i="14"/>
  <c r="C211" i="12"/>
  <c r="B13" i="14"/>
  <c r="B149" i="14"/>
  <c r="E201" i="12"/>
  <c r="D223" i="12"/>
  <c r="D241" i="12"/>
  <c r="G93" i="12"/>
  <c r="C3" i="14"/>
  <c r="C201" i="12"/>
  <c r="D216" i="12"/>
  <c r="C18" i="14"/>
  <c r="C215" i="12"/>
  <c r="B17" i="14"/>
  <c r="C208" i="12"/>
  <c r="B10" i="14"/>
  <c r="C214" i="12"/>
  <c r="B16" i="14"/>
  <c r="C210" i="7"/>
  <c r="J175" i="7"/>
  <c r="E9" i="8"/>
  <c r="C113" i="16"/>
  <c r="C212" i="7"/>
  <c r="J176" i="7"/>
  <c r="D212" i="7"/>
  <c r="C233" i="3"/>
  <c r="H233" i="3"/>
  <c r="D233" i="3"/>
  <c r="I233" i="3"/>
  <c r="D28" i="8"/>
  <c r="C231" i="3"/>
  <c r="H230" i="3"/>
  <c r="C209" i="7"/>
  <c r="C213" i="7"/>
  <c r="E8" i="8"/>
  <c r="E10" i="8"/>
  <c r="J174" i="7"/>
  <c r="C232" i="3"/>
  <c r="H231" i="3"/>
  <c r="D29" i="8"/>
  <c r="E29" i="8"/>
  <c r="I234" i="3"/>
  <c r="C216" i="12"/>
  <c r="B18" i="14"/>
  <c r="B3" i="14"/>
  <c r="E216" i="12"/>
  <c r="D18" i="14"/>
  <c r="D3" i="14"/>
  <c r="H234" i="3"/>
  <c r="B146" i="14"/>
  <c r="C117" i="16"/>
  <c r="B150" i="14"/>
  <c r="C9" i="8"/>
  <c r="D210" i="7"/>
  <c r="C8" i="8"/>
  <c r="D209" i="7"/>
  <c r="D213" i="7"/>
  <c r="E28" i="8"/>
  <c r="D30" i="8"/>
</calcChain>
</file>

<file path=xl/sharedStrings.xml><?xml version="1.0" encoding="utf-8"?>
<sst xmlns="http://schemas.openxmlformats.org/spreadsheetml/2006/main" count="1560" uniqueCount="603">
  <si>
    <t>pred patr</t>
  </si>
  <si>
    <t>Madrid</t>
  </si>
  <si>
    <t>tipo para calculo rec. homogénea</t>
  </si>
  <si>
    <t>recaudación homogénea estimada</t>
  </si>
  <si>
    <t>total</t>
  </si>
  <si>
    <t xml:space="preserve">  OK, sale lo mismo</t>
  </si>
  <si>
    <t>Ceuta y Mellila</t>
  </si>
  <si>
    <t>CyMel</t>
  </si>
  <si>
    <t>sobreesfuerzo fiscal</t>
  </si>
  <si>
    <t>Andalucía</t>
  </si>
  <si>
    <t>Aragón</t>
  </si>
  <si>
    <t>Principado de Asturias</t>
  </si>
  <si>
    <t>Illes Balears</t>
  </si>
  <si>
    <t>Canarias</t>
  </si>
  <si>
    <t>Cast. - La Mancha</t>
  </si>
  <si>
    <t>Valencia</t>
  </si>
  <si>
    <t>Murcia</t>
  </si>
  <si>
    <t>Navarra</t>
  </si>
  <si>
    <t>Ceuta y Melilla</t>
  </si>
  <si>
    <t>Comunidad de Madrid</t>
  </si>
  <si>
    <t>Región de Murcia</t>
  </si>
  <si>
    <t>Comunidad Foral de Navarra</t>
  </si>
  <si>
    <t>País Vasco</t>
  </si>
  <si>
    <t>La Rioja</t>
  </si>
  <si>
    <t>Melilla</t>
  </si>
  <si>
    <t>Resto del Mundo</t>
  </si>
  <si>
    <t>Asturias</t>
  </si>
  <si>
    <t>Baleares</t>
  </si>
  <si>
    <t>Ingresos tributarios homogeneizados y totales</t>
  </si>
  <si>
    <t>Territorio regimen común</t>
  </si>
  <si>
    <t xml:space="preserve"> - remuneración asalariados ajustada</t>
  </si>
  <si>
    <t xml:space="preserve"> = excedente bruto de explotacion ajustado</t>
  </si>
  <si>
    <t>Recaudación Impuesto Sociedades</t>
  </si>
  <si>
    <t>Sucesiones y donaciones</t>
  </si>
  <si>
    <t>ITP y AJD</t>
  </si>
  <si>
    <t>rec_pc</t>
  </si>
  <si>
    <t>Cataluña</t>
  </si>
  <si>
    <t>Comunitat Valenciana</t>
  </si>
  <si>
    <t>Extremadura</t>
  </si>
  <si>
    <t>Galicia</t>
  </si>
  <si>
    <t>check, forma alternativa de calcularlo</t>
  </si>
  <si>
    <t>TOTAL sin forales</t>
  </si>
  <si>
    <t>euros</t>
  </si>
  <si>
    <t>y calculo de los residuos</t>
  </si>
  <si>
    <t>pred</t>
  </si>
  <si>
    <t>max</t>
  </si>
  <si>
    <t>min</t>
  </si>
  <si>
    <t>residuo</t>
  </si>
  <si>
    <t>R2</t>
  </si>
  <si>
    <t>en %</t>
  </si>
  <si>
    <t>obs-pred</t>
  </si>
  <si>
    <t>/pred</t>
  </si>
  <si>
    <t>saldo de rentas primarias</t>
  </si>
  <si>
    <t>rbpc</t>
  </si>
  <si>
    <t>patrimonio</t>
  </si>
  <si>
    <t>Estado</t>
  </si>
  <si>
    <t>Territorio reg. Común</t>
  </si>
  <si>
    <t>como % excedente ajustado</t>
  </si>
  <si>
    <t>Sociedades</t>
  </si>
  <si>
    <t>Cantabria</t>
  </si>
  <si>
    <t>Castilla y León</t>
  </si>
  <si>
    <t>Castilla - La Mancha</t>
  </si>
  <si>
    <t>PIB</t>
  </si>
  <si>
    <t>PIBpc</t>
  </si>
  <si>
    <t>rec esperada corregida pcap</t>
  </si>
  <si>
    <t>población</t>
  </si>
  <si>
    <t>rec homogénea</t>
  </si>
  <si>
    <t>rec real</t>
  </si>
  <si>
    <t>corrección</t>
  </si>
  <si>
    <t>IRPF</t>
  </si>
  <si>
    <t>miles</t>
  </si>
  <si>
    <t>Estimacion recaudación homogénea tasas sobre el juego</t>
  </si>
  <si>
    <t>Se aplica el tipo medio del territorio de regimen común a la cantidad total jugada en las comunidades forales</t>
  </si>
  <si>
    <t>Paías Vasco</t>
  </si>
  <si>
    <t>VAB</t>
  </si>
  <si>
    <t>reg</t>
  </si>
  <si>
    <t xml:space="preserve"> sobreesfuerzo fiscal</t>
  </si>
  <si>
    <t>http://www.ine.es/jaxi/menu.do?type=pcaxis&amp;path=%2Ft35%2Fp010&amp;file=inebase&amp;L=0</t>
  </si>
  <si>
    <t>Ceuta</t>
  </si>
  <si>
    <t>siempre excluyendo administraciones publicas y defensa</t>
  </si>
  <si>
    <t>Valor Añadido Bruto excl AAPP</t>
  </si>
  <si>
    <t>Pendiente</t>
  </si>
  <si>
    <t>Constante</t>
  </si>
  <si>
    <t>Regresión</t>
  </si>
  <si>
    <t>Promedio</t>
  </si>
  <si>
    <t>Suma errores al cuadrado</t>
  </si>
  <si>
    <t>Suma desviaciones renta bruta disponible al cuadrado</t>
  </si>
  <si>
    <t>Suma renta bruta al cuadrado</t>
  </si>
  <si>
    <t>Error estándar pendiente</t>
  </si>
  <si>
    <t>Estadístico t pendiente</t>
  </si>
  <si>
    <t>Variable dependiente: renta básica per cápita</t>
  </si>
  <si>
    <t>Estadísticos t</t>
  </si>
  <si>
    <t>Error estándar constante</t>
  </si>
  <si>
    <t>Estadístico t constante</t>
  </si>
  <si>
    <t xml:space="preserve">Cálculo de la renta familiar </t>
  </si>
  <si>
    <t>Recaudación por IRPF según la AEAT</t>
  </si>
  <si>
    <t xml:space="preserve">Fuentes: </t>
  </si>
  <si>
    <t>Recaudación estimada bruta</t>
  </si>
  <si>
    <t>Recaudación estimada ajustada</t>
  </si>
  <si>
    <t>http://www.minhap.gob.es/es-ES/Areas%20Tematicas/Impuestos/Direccion%20General%20de%20Tributos/Paginas/Estadisticas_Recaudacion.aspx</t>
  </si>
  <si>
    <t>1) Cálculo de la recaudación regional por IRPF</t>
  </si>
  <si>
    <t>2) Cálculo de la recaudación regional por IRPF homégenea</t>
  </si>
  <si>
    <t xml:space="preserve">2) Cálculo de la recaudación regional por IRPF per cápita y de la renta familiar per cápita </t>
  </si>
  <si>
    <t>2.1 Regresión entre recaudación regional por IRPF per cápita y de la renta familiar per cápita en las CCAA de régimen común</t>
  </si>
  <si>
    <t>Homogeneización de ingresos tributarios por IRPF</t>
  </si>
  <si>
    <t>Homogeneización de ingresos tributarios por ISD</t>
  </si>
  <si>
    <t>http://www.ine.es/jaxi/menu.do?type=pcaxis&amp;path=%2Ft20%2Fe306&amp;file=inebase&amp;L=0</t>
  </si>
  <si>
    <t>Defunciones t</t>
  </si>
  <si>
    <t>Defunciones t-1</t>
  </si>
  <si>
    <t xml:space="preserve">Defunciones t-0.5 </t>
  </si>
  <si>
    <t>Recaudación por fallecido</t>
  </si>
  <si>
    <t>Índice de renta per cápita</t>
  </si>
  <si>
    <t>Índice de recaudación por fallecido</t>
  </si>
  <si>
    <t>Sin CCAA forales, ni Ceuta y Melilla</t>
  </si>
  <si>
    <t>Total</t>
  </si>
  <si>
    <t>1.1 Cálculo de variables per cápita e índices</t>
  </si>
  <si>
    <t>Recaudación por fallecido prevista</t>
  </si>
  <si>
    <t>Residuo</t>
  </si>
  <si>
    <t>1.2 Cálculo de recaudación homogénea: regresión</t>
  </si>
  <si>
    <t>3) Cálculo del sobreesfuerzo fiscal</t>
  </si>
  <si>
    <t>2) Cálculos homogeneización recaudación ISD en CCAA forales</t>
  </si>
  <si>
    <t>1.3 Cálculo de recaudación homogénea</t>
  </si>
  <si>
    <t>2.2 Representación gráfica: Gráfico A3.3</t>
  </si>
  <si>
    <t>1.4 Representación gráfica: Gráfico A3.1</t>
  </si>
  <si>
    <t>2.1 Cálculo de recaudación homogénea: regresión</t>
  </si>
  <si>
    <t>2.2 Representación gráfica: Gráfico A3.2</t>
  </si>
  <si>
    <t>Homogeneización de ingresos tributarios por ITPyADJ</t>
  </si>
  <si>
    <t>http://www.minhap.gob.es/es-ES/Areas%20Tematicas/Financiacion%20Autonomica/Paginas/libro%20electronico%20tributacion.aspx</t>
  </si>
  <si>
    <t>1) Cálculo de la recaudación homogénea CCAA de régimen común por ITPyADJ</t>
  </si>
  <si>
    <t>1.1 Tipos del ITPyADJ</t>
  </si>
  <si>
    <t>LaRioja</t>
  </si>
  <si>
    <t>C.-LaMancha</t>
  </si>
  <si>
    <t>Cast.yLeón</t>
  </si>
  <si>
    <t>Tipo impositivo ITP vivienda</t>
  </si>
  <si>
    <t>Tipo impositivo ADJ vivienda</t>
  </si>
  <si>
    <t>Tipos de referencia</t>
  </si>
  <si>
    <t>Diferencial tipo ITP vivienda respecto a tipo ITP referencia</t>
  </si>
  <si>
    <t>Diferencial tipo ADJ vivienda respecto a tipo ADJ referencia</t>
  </si>
  <si>
    <t>Sobreesfuerzo fiscal</t>
  </si>
  <si>
    <t xml:space="preserve">Sobreesfuerzo fiscal </t>
  </si>
  <si>
    <t>Recaudación homogénea</t>
  </si>
  <si>
    <t>Orden habitual</t>
  </si>
  <si>
    <t>1.3 Recaudación real y homogéna: Cuadro A3.2</t>
  </si>
  <si>
    <t>2) Cálculo de la recaudación homogénea CCAA forales por ITPyADJ</t>
  </si>
  <si>
    <t>PIB (miles)</t>
  </si>
  <si>
    <t>PIB per cápita (euros)</t>
  </si>
  <si>
    <t xml:space="preserve">2.2 Regresión entre recaudación regional por ITPAJD per cápita y de la renta per cápita </t>
  </si>
  <si>
    <t>Recaudación per cápita (euros)</t>
  </si>
  <si>
    <t>Suma desviaciones renta per cápita al cuadrado</t>
  </si>
  <si>
    <t>Suma renta per cápita al cuadrado</t>
  </si>
  <si>
    <t>Residuo %</t>
  </si>
  <si>
    <t>Diferencia</t>
  </si>
  <si>
    <t>Sobreesfuerzo fiscal (miles de euros)</t>
  </si>
  <si>
    <t>Recaudación real</t>
  </si>
  <si>
    <t>2.3) Cálculo sobreesfuerzo fiscal</t>
  </si>
  <si>
    <t>ITP</t>
  </si>
  <si>
    <t>ADJ</t>
  </si>
  <si>
    <t>Diferencial de tipo ITP</t>
  </si>
  <si>
    <t>Diferencial de tipo ADJ</t>
  </si>
  <si>
    <t>Compra venta de vivienda usada por ubicación de la vivienda</t>
  </si>
  <si>
    <t>Compra venta de vivienda nueva por ubicación de la vivienda</t>
  </si>
  <si>
    <t>Volumen de crédito hipotecario</t>
  </si>
  <si>
    <t>Homogeneización de ingresos tributarios por IS</t>
  </si>
  <si>
    <t>Fuentes</t>
  </si>
  <si>
    <t>1 enero 05</t>
  </si>
  <si>
    <t xml:space="preserve"> + transf soc en efectivo</t>
  </si>
  <si>
    <t>patrimonio tot</t>
  </si>
  <si>
    <t>pop</t>
  </si>
  <si>
    <t>patr pc</t>
  </si>
  <si>
    <t>rentas brutas</t>
  </si>
  <si>
    <t>patrpc</t>
  </si>
  <si>
    <t>regression results</t>
  </si>
  <si>
    <t>regressor PIB pc</t>
  </si>
  <si>
    <t>regressor renta basica per capita</t>
  </si>
  <si>
    <t>constant</t>
  </si>
  <si>
    <t>slope</t>
  </si>
  <si>
    <t>renta bruta</t>
  </si>
  <si>
    <t>rec patrimonio</t>
  </si>
  <si>
    <t>per capita</t>
  </si>
  <si>
    <t>residuo Navarra %</t>
  </si>
  <si>
    <t>residuo siguiente Cnt</t>
  </si>
  <si>
    <t>diferencia</t>
  </si>
  <si>
    <t xml:space="preserve"> en euros per capita</t>
  </si>
  <si>
    <t xml:space="preserve"> en miles de euros, tot</t>
  </si>
  <si>
    <t>1) Recaudación del impuesto de sociedades</t>
  </si>
  <si>
    <t xml:space="preserve">2) Cálculo de la base  y el tipo teórico del impuesto </t>
  </si>
  <si>
    <t>2.1 Base del impuesto</t>
  </si>
  <si>
    <t>Se considera sólo la remuneración a los asalariados del sector privado, excluyendo la rama "Administración pública y defensa; seguridad social obligatoria; educación; actividades sanitarias y de servicios sociales"</t>
  </si>
  <si>
    <t>Remuneracion asalariados</t>
  </si>
  <si>
    <t>Remuneración imputada a no asalariados</t>
  </si>
  <si>
    <t>Excedente bruto de explotacion ajustado</t>
  </si>
  <si>
    <t>Participación de las rentas del trabajo en el VAB</t>
  </si>
  <si>
    <t>Recaudación del Impuesto de Sociedades</t>
  </si>
  <si>
    <t>Tipo teórico: recaudación del Impuesto de Sociedades como % del excedente bruto de explotación ajustado</t>
  </si>
  <si>
    <t>Tipo para cálculo de recuadación homógenea: correción a la baja del tipo, reduciéndo la diferencia entre la CCAA foral y la media en un 10%</t>
  </si>
  <si>
    <t>Recaudación homogénea del impuesto de sociedades</t>
  </si>
  <si>
    <t>2.2 Tipo teórico del impuesto</t>
  </si>
  <si>
    <t>http://www.ordenacionjuego.es/es/estudios-informes</t>
  </si>
  <si>
    <t>Cantidad total jugada</t>
  </si>
  <si>
    <t>Fuente</t>
  </si>
  <si>
    <t>Tipo impositvo medio régimen común</t>
  </si>
  <si>
    <t xml:space="preserve">Recaudación por tasas del juego Ceuta y Melilla: consulta directa a la AEAT </t>
  </si>
  <si>
    <t>Tipo impositivo medio CCAA régimen común</t>
  </si>
  <si>
    <t>Recaudación homogénea tasas juego</t>
  </si>
  <si>
    <t>Recuadación real</t>
  </si>
  <si>
    <t>Ingresos totales</t>
  </si>
  <si>
    <t>Recaudación por fallecido prevista (índice)</t>
  </si>
  <si>
    <t>Tasas sobre el juego</t>
  </si>
  <si>
    <t>Ingresos homogéneos</t>
  </si>
  <si>
    <t>Sofreesfuerzo fiscal</t>
  </si>
  <si>
    <t xml:space="preserve">datos para regresión con sólo las CCAA de régimen común </t>
  </si>
  <si>
    <t>INE. Contabilidad regional de España. Base 2010. Enfoque institucional. Cuentas de Renta de los Hogares.</t>
  </si>
  <si>
    <r>
      <rPr>
        <i/>
        <sz val="10"/>
        <color theme="1"/>
        <rFont val="Palatino"/>
        <family val="1"/>
      </rPr>
      <t>Población</t>
    </r>
    <r>
      <rPr>
        <sz val="10"/>
        <color theme="1"/>
        <rFont val="Palatino"/>
        <family val="1"/>
      </rPr>
      <t>: INE. Contabilidad Regional de España. Base 2008 (CRE08). Enfoque funcional. PIB y sus componentes. Principales resultados</t>
    </r>
  </si>
  <si>
    <r>
      <rPr>
        <i/>
        <sz val="10"/>
        <color theme="1"/>
        <rFont val="Palatino"/>
        <family val="1"/>
      </rPr>
      <t>Sobreesfuerzo fiscal CCAA de régimen común</t>
    </r>
    <r>
      <rPr>
        <sz val="10"/>
        <color theme="1"/>
        <rFont val="Palatino"/>
        <family val="1"/>
      </rPr>
      <t>: Programas FP10/1 Sección 2.1.a</t>
    </r>
  </si>
  <si>
    <t>Peso AEAT</t>
  </si>
  <si>
    <t>Sobreesfuerzo fiscal CCAA régimen común</t>
  </si>
  <si>
    <r>
      <rPr>
        <i/>
        <sz val="10"/>
        <color theme="1"/>
        <rFont val="Palatino"/>
        <family val="1"/>
      </rPr>
      <t>PIB</t>
    </r>
    <r>
      <rPr>
        <sz val="10"/>
        <color theme="1"/>
        <rFont val="Palatino"/>
        <family val="1"/>
      </rPr>
      <t>. INE. Contabilidad Regional de España. Enfoque funcional. PIB y sus componentes. Resultados detallados. Base 2010</t>
    </r>
  </si>
  <si>
    <r>
      <rPr>
        <i/>
        <sz val="10"/>
        <color theme="1"/>
        <rFont val="Palatino"/>
        <family val="1"/>
      </rPr>
      <t>Defunciones</t>
    </r>
    <r>
      <rPr>
        <sz val="10"/>
        <color theme="1"/>
        <rFont val="Palatino"/>
        <family val="1"/>
      </rPr>
      <t>: INE / Demografía y población / Fenómenos demográficos</t>
    </r>
  </si>
  <si>
    <t>Recaudación por fallecido prevista multiplicada por número de defunciones</t>
  </si>
  <si>
    <t>Recaudacion homogeneizada o efectiva</t>
  </si>
  <si>
    <t xml:space="preserve">Remuneración de los asalariados y no salarios: </t>
  </si>
  <si>
    <r>
      <rPr>
        <i/>
        <sz val="10"/>
        <color theme="1"/>
        <rFont val="Palatino"/>
        <family val="1"/>
      </rPr>
      <t>VAB</t>
    </r>
    <r>
      <rPr>
        <sz val="10"/>
        <color theme="1"/>
        <rFont val="Palatino"/>
        <family val="1"/>
      </rPr>
      <t>. INE. Contabilidad Regional de España. Enfoque funcional. PIB y sus componentes. Resultados detallados. Base 2010</t>
    </r>
  </si>
  <si>
    <t>Metodología de De la Fuente(2010a). "Series enlazadas de empleo asalariado y rentas del trabajo regionales" Archivo RA.xlsm</t>
  </si>
  <si>
    <t>Datos de base</t>
  </si>
  <si>
    <r>
      <rPr>
        <i/>
        <sz val="10"/>
        <color theme="1"/>
        <rFont val="Palatino"/>
        <family val="1"/>
      </rPr>
      <t>Recaudación ITPADJ CCAA régimen común</t>
    </r>
    <r>
      <rPr>
        <sz val="10"/>
        <color theme="1"/>
        <rFont val="Palatino"/>
        <family val="1"/>
      </rPr>
      <t>: apartado anterior</t>
    </r>
  </si>
  <si>
    <r>
      <rPr>
        <i/>
        <sz val="10"/>
        <color theme="1"/>
        <rFont val="Palatino"/>
        <family val="1"/>
      </rPr>
      <t>Recaudación ITPADJ Ceuta y Melilla</t>
    </r>
    <r>
      <rPr>
        <sz val="10"/>
        <color theme="1"/>
        <rFont val="Palatino"/>
        <family val="1"/>
      </rPr>
      <t>: Consulta directa a la AEAT</t>
    </r>
  </si>
  <si>
    <r>
      <rPr>
        <i/>
        <sz val="10"/>
        <color theme="1"/>
        <rFont val="Palatino"/>
        <family val="1"/>
      </rPr>
      <t>Tipos impositivos del ITPDy ADJ</t>
    </r>
    <r>
      <rPr>
        <sz val="10"/>
        <color theme="1"/>
        <rFont val="Palatino"/>
        <family val="1"/>
      </rPr>
      <t>:</t>
    </r>
  </si>
  <si>
    <t>Fuentes:</t>
  </si>
  <si>
    <r>
      <t xml:space="preserve"> - </t>
    </r>
    <r>
      <rPr>
        <i/>
        <sz val="10"/>
        <color theme="1"/>
        <rFont val="Palatino"/>
        <family val="1"/>
      </rPr>
      <t>Resumen anual de los cambios que afectan a los tipos</t>
    </r>
    <r>
      <rPr>
        <sz val="10"/>
        <color theme="1"/>
        <rFont val="Palatino"/>
        <family val="1"/>
      </rPr>
      <t xml:space="preserve"> . Ministerio de Hacienda y Administraciones Públicas (MHAP, 2014b). "Tributación Autonómica"</t>
    </r>
  </si>
  <si>
    <r>
      <rPr>
        <i/>
        <sz val="10"/>
        <color theme="1"/>
        <rFont val="Palatino"/>
        <family val="1"/>
      </rPr>
      <t>Volumen de crédito hipotecario</t>
    </r>
    <r>
      <rPr>
        <sz val="10"/>
        <color theme="1"/>
        <rFont val="Palatino"/>
        <family val="1"/>
      </rPr>
      <t>. Colegio de Registradores de la Propiedad. Consulta directa al Ministerio de Justicia</t>
    </r>
  </si>
  <si>
    <r>
      <rPr>
        <i/>
        <sz val="10"/>
        <color theme="1"/>
        <rFont val="Palatino"/>
        <family val="1"/>
      </rPr>
      <t>Compra venta de vivienda usada por ubicación de la vivienda</t>
    </r>
    <r>
      <rPr>
        <sz val="10"/>
        <color theme="1"/>
        <rFont val="Palatino"/>
        <family val="1"/>
      </rPr>
      <t>: Consulta al Consejo General del Notariado, a través del INE</t>
    </r>
  </si>
  <si>
    <t>2.1 Recaudación homogénea por ITPyADJ</t>
  </si>
  <si>
    <t>Recaudación CCAA forales y Ceuta y Melilla</t>
  </si>
  <si>
    <t>2.4 Representación gráfica: gráfico A3.4</t>
  </si>
  <si>
    <t>2.5 Resumen: Recaudación homogénea y sobreesfuerzo fiscal</t>
  </si>
  <si>
    <t xml:space="preserve">Recaudación Homogénea </t>
  </si>
  <si>
    <t>Recaudación homogénea (miles). (En las CCAA forales y Ceuta y Melilla se toma la observada)</t>
  </si>
  <si>
    <t>I11_RecIRPF_Forales</t>
  </si>
  <si>
    <t>reducción max residuo</t>
  </si>
  <si>
    <t>Total forales</t>
  </si>
  <si>
    <t>Navara</t>
  </si>
  <si>
    <t>3 )Tablas del Anexo 3</t>
  </si>
  <si>
    <t>3.1 Cuadro A3.1: Impuesto de sucesiones y donaciones: recaudación real, homogénea y sobreesfuerzo fiscal (CCAA de régimen común)</t>
  </si>
  <si>
    <t>Recaudación Homogénea</t>
  </si>
  <si>
    <t>CCAA</t>
  </si>
  <si>
    <t>3.1 Cuadro A3.2: Tipos generales del ITP y AJD: Recaudación real, recaudación homogénea y sobresfuerzo fiscal</t>
  </si>
  <si>
    <t>Tipo ITP vivienda</t>
  </si>
  <si>
    <t>Tipo AJD vivienda</t>
  </si>
  <si>
    <t>-</t>
  </si>
  <si>
    <t>Tipo de referencia</t>
  </si>
  <si>
    <t>3.2 Cuadro A3.3: Cálculo del ajuste a la recaudación del ITP y AJD</t>
  </si>
  <si>
    <t>Compras vivienda usada</t>
  </si>
  <si>
    <t>Diferencial con tipo de referencia del ITP</t>
  </si>
  <si>
    <t>Compras vivienda nueva</t>
  </si>
  <si>
    <t>Diferencial con tipo de referencia del AJD</t>
  </si>
  <si>
    <t>Sobreesfuerzo AJD</t>
  </si>
  <si>
    <t>Sobreesfuerzo ITP</t>
  </si>
  <si>
    <t>Impuesto relevante</t>
  </si>
  <si>
    <t>AJD, Registro</t>
  </si>
  <si>
    <t>ADJ, Registro</t>
  </si>
  <si>
    <t>1) Cálculo del sobreefuerzo fiscal: Comunidades de Régimen Común</t>
  </si>
  <si>
    <t>2) Cálculo del sobreefuerzo fiscal: Comunidades Forales</t>
  </si>
  <si>
    <t>Asturias, Principado de</t>
  </si>
  <si>
    <t>Balears, Illes</t>
  </si>
  <si>
    <t>Castilla-La Mancha</t>
  </si>
  <si>
    <t>Madrid, Comunidad de</t>
  </si>
  <si>
    <t>Murcia, Región de</t>
  </si>
  <si>
    <t>Navarra, Comunidad Foral de</t>
  </si>
  <si>
    <t>Rioja, La</t>
  </si>
  <si>
    <t>Máquinas B. Venta de Cartones</t>
  </si>
  <si>
    <t>Casinos. Cantidades jugadas</t>
  </si>
  <si>
    <t>Bingo.Venta de Cartones</t>
  </si>
  <si>
    <t>1.1) Cantidad jugada por CCAA en Máquinas B, Casinos y Bingos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</si>
  <si>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</si>
  <si>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</si>
  <si>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</si>
  <si>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</si>
  <si>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</si>
  <si>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</si>
  <si>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 xml:space="preserve">Recaudación por tasas del juego </t>
  </si>
  <si>
    <t xml:space="preserve">1.2) Recaudación por tasas del juego por CCAA </t>
  </si>
  <si>
    <t>Cantidad jugada total</t>
  </si>
  <si>
    <t>Tipo medio efectivo</t>
  </si>
  <si>
    <t>Sobreeesfuerzo fiscal</t>
  </si>
  <si>
    <t>1.3) Cuadro A3.4: Cálculo de tipos impositivos y recaudación homogénea</t>
  </si>
  <si>
    <t>Cuadro A3.5 Homogeneización de la recaudación foral por tasas sobre el juego</t>
  </si>
  <si>
    <t>Cuadro A3.6</t>
  </si>
  <si>
    <t>Concepto</t>
  </si>
  <si>
    <t>Recaudación predicha por habitante</t>
  </si>
  <si>
    <t>1. Datos de consumo</t>
  </si>
  <si>
    <t>Península y Baleares</t>
  </si>
  <si>
    <t xml:space="preserve"> total</t>
  </si>
  <si>
    <t>alcohol y bebidas derivadas</t>
  </si>
  <si>
    <t>en la Península y Baleares</t>
  </si>
  <si>
    <t>productos intermedios</t>
  </si>
  <si>
    <t>cerveza</t>
  </si>
  <si>
    <t>Recaudación total en la Península y Baleares (a - b)</t>
  </si>
  <si>
    <t xml:space="preserve"> / Gasto en consumo interior de las familias</t>
  </si>
  <si>
    <t xml:space="preserve"> = tipo impositivo medio</t>
  </si>
  <si>
    <t>fuentes:</t>
  </si>
  <si>
    <t xml:space="preserve"> Liquidación del sistema de financiación para IVMH sin uso capacidad normativa y para ingresos Canarias por tributos especiales</t>
  </si>
  <si>
    <t xml:space="preserve"> Impuestos especiales en Ceuta y Melilla: AEAT (2012), informe anual de rec tributaria anexo de cuadros estadísticos, pp. 44-5</t>
  </si>
  <si>
    <t xml:space="preserve"> + Recursos REF, incluyendo combustibles, matriculación y tabaco, sin deducir compensación supresion IGTE</t>
  </si>
  <si>
    <t xml:space="preserve"> = total tributos indirectos Canarias</t>
  </si>
  <si>
    <t>Diferencia de tipos medios, Península - Canarias</t>
  </si>
  <si>
    <t xml:space="preserve"> x 0.90 = diferencial utilizado para calcular rebaja fiscal</t>
  </si>
  <si>
    <t xml:space="preserve"> x gasto en consumo inteior = rebaja fiscal estimada</t>
  </si>
  <si>
    <t xml:space="preserve"> </t>
  </si>
  <si>
    <t>Diferencia de tipos medios, Península - Ceuta y Melilla</t>
  </si>
  <si>
    <t xml:space="preserve"> + rebaja estimada en IRPF </t>
  </si>
  <si>
    <t xml:space="preserve"> + rebaja estimada en tasas juego</t>
  </si>
  <si>
    <t xml:space="preserve"> + rebaja estimada ITP y AJD</t>
  </si>
  <si>
    <t xml:space="preserve"> + rebaja estimada Impuesto de Sucesiones y Donaciones</t>
  </si>
  <si>
    <t xml:space="preserve"> = Rebaja fiscal total, Ceuta y Melilla</t>
  </si>
  <si>
    <t>Ingresos totales brutos, conjunto de España</t>
  </si>
  <si>
    <t>b. subotal a deducir</t>
  </si>
  <si>
    <t>I11_IRPF_noccaa</t>
  </si>
  <si>
    <t>A_G21A3_Deft_1</t>
  </si>
  <si>
    <t>A_G21A3_Deft</t>
  </si>
  <si>
    <t>A_G21A3_MaquinasB</t>
  </si>
  <si>
    <t>A_G21A3_Casinos</t>
  </si>
  <si>
    <t>A_G21A3_Bingos</t>
  </si>
  <si>
    <t>I11_RecIRPF_Comun</t>
  </si>
  <si>
    <t>I11_SobreesIRPF_Comun</t>
  </si>
  <si>
    <t>3) Resumen</t>
  </si>
  <si>
    <t>4) Resumen</t>
  </si>
  <si>
    <t>Recaudación IRPF:</t>
  </si>
  <si>
    <t xml:space="preserve"> Régimen común</t>
  </si>
  <si>
    <t xml:space="preserve"> Forales</t>
  </si>
  <si>
    <t>Recaudación de régimen común:</t>
  </si>
  <si>
    <t>Participación de las CCAA</t>
  </si>
  <si>
    <t>Participación de las CCLL</t>
  </si>
  <si>
    <t>Año 2013</t>
  </si>
  <si>
    <t>Recaudacion forales</t>
  </si>
  <si>
    <t>Remuneración a los asalariados ajustada = remuneración a los asalariados + remuneración imputada a no asalariados suponiendo que cobran el sueldo medio de los asalariados (De la Fuente, 2010)</t>
  </si>
  <si>
    <t xml:space="preserve"> 2) Régimen común:  Ministerio de Hacienda y Administraciones Públicas (MHAP, 2015a). Recaudación y estadísticas del sistema tributario español, 2003-2013.  Cuadro 1.1: Recaudación consolidada del Estado + Participación de las CCAA + Participación de las CCLL</t>
  </si>
  <si>
    <t>Recaudación forales sin ajustar (Recaudación y estadísticas sistema tiburario español, 2003-2013; MHAP)</t>
  </si>
  <si>
    <r>
      <t xml:space="preserve">Recaudación por tasas del juego CCAA forales: Ministerio de Hacienda y Administraciones Públicas (MHAP, 2015a). </t>
    </r>
    <r>
      <rPr>
        <i/>
        <sz val="10"/>
        <color theme="1"/>
        <rFont val="Palatino"/>
        <family val="1"/>
      </rPr>
      <t>Recaudación y estadísticas del sistema tributario español, 2003-2013 Cuadro I.35</t>
    </r>
  </si>
  <si>
    <r>
      <rPr>
        <i/>
        <sz val="10"/>
        <color theme="1"/>
        <rFont val="Palatino"/>
        <family val="1"/>
      </rPr>
      <t>Recaudación IS</t>
    </r>
    <r>
      <rPr>
        <sz val="10"/>
        <color theme="1"/>
        <rFont val="Palatino"/>
        <family val="1"/>
      </rPr>
      <t>: Ministerio de Hacienda y Administraciones Públicas (MHAP, 2015a). Recaudación y estadísticas del sistema tributario español, 2003-2013. Cuadro I.3</t>
    </r>
  </si>
  <si>
    <t>Recaudación consolidada del impuesto de sociedades (miles de euros)</t>
  </si>
  <si>
    <t>A_I12A1_credhip</t>
  </si>
  <si>
    <r>
      <t xml:space="preserve"> -</t>
    </r>
    <r>
      <rPr>
        <i/>
        <sz val="10"/>
        <color theme="1"/>
        <rFont val="Palatino"/>
        <family val="1"/>
      </rPr>
      <t xml:space="preserve"> Serie histórica de tipos</t>
    </r>
    <r>
      <rPr>
        <sz val="10"/>
        <color theme="1"/>
        <rFont val="Palatino"/>
        <family val="1"/>
      </rPr>
      <t>: De la fuente (2014) "La evolución de la financiación de las CCAA de régimen común, 2002 - 2013"</t>
    </r>
  </si>
  <si>
    <t>http://documentos.fedea.net/pubs/eee/eee2015-19.pdf</t>
  </si>
  <si>
    <t>4 ) Resumen</t>
  </si>
  <si>
    <r>
      <t xml:space="preserve">2) Cálculos homogeneización recaudación ISD </t>
    </r>
    <r>
      <rPr>
        <b/>
        <u/>
        <sz val="10"/>
        <color theme="1"/>
        <rFont val="Palatino"/>
        <family val="1"/>
      </rPr>
      <t>(en términos de renta per cápita y recaudación por fallecido)</t>
    </r>
  </si>
  <si>
    <r>
      <t xml:space="preserve">1) Cálculos homogeneización recaudación ISD </t>
    </r>
    <r>
      <rPr>
        <b/>
        <u/>
        <sz val="10"/>
        <color theme="1"/>
        <rFont val="Palatino"/>
        <family val="1"/>
      </rPr>
      <t>(en términos de índice de renta per cápita e índice de recaudación por fallecido)</t>
    </r>
  </si>
  <si>
    <t>A_G21A3_SobreesfISD</t>
  </si>
  <si>
    <t xml:space="preserve">Recaudación real </t>
  </si>
  <si>
    <t>Recaudación real (millones de euros)</t>
  </si>
  <si>
    <r>
      <rPr>
        <i/>
        <sz val="10"/>
        <color theme="1"/>
        <rFont val="Palatino"/>
        <family val="1"/>
      </rPr>
      <t>Recaudación ITPADJ CCAA forale</t>
    </r>
    <r>
      <rPr>
        <sz val="10"/>
        <color theme="1"/>
        <rFont val="Palatino"/>
        <family val="1"/>
      </rPr>
      <t>s: se toma de MINHAP, 2015a Cuadro I25</t>
    </r>
  </si>
  <si>
    <r>
      <rPr>
        <i/>
        <sz val="10"/>
        <color theme="1"/>
        <rFont val="Palatino"/>
        <family val="1"/>
      </rPr>
      <t>Recaudación ITPyADJ</t>
    </r>
    <r>
      <rPr>
        <sz val="10"/>
        <color theme="1"/>
        <rFont val="Palatino"/>
        <family val="1"/>
      </rPr>
      <t>: Ministerio de Hacienda y Administraciones Públicas (MHAP, 2015a). Recaudación y estadísticas del sistema tributario español, 2003-2013 Cuadro I25</t>
    </r>
  </si>
  <si>
    <t>A_G21A3_RecHomogISD</t>
  </si>
  <si>
    <t>A_G21A3_RecHomojuego_for</t>
  </si>
  <si>
    <t>A_G21A3_RecHomojuego_comun</t>
  </si>
  <si>
    <t>A_G21A3_Recrealjuego_CyM</t>
  </si>
  <si>
    <t>A_G21A3_RecrealjuegonoCyM</t>
  </si>
  <si>
    <t>A_G21A3_SobreEsfjuego</t>
  </si>
  <si>
    <t>A_G21A3_Pob_CCAA_CRE</t>
  </si>
  <si>
    <t>MHAP (2015a)</t>
  </si>
  <si>
    <t>Ingresos comunidades régimen común</t>
  </si>
  <si>
    <t>Ingresos reales comunidades forales</t>
  </si>
  <si>
    <t>Sobreesfuerzo fiscal forales</t>
  </si>
  <si>
    <t>Volumen de crédito hipotecario (nueva y usada)</t>
  </si>
  <si>
    <t>Recaudación homogénea total</t>
  </si>
  <si>
    <t>A_G21A3_VAB_CCAA</t>
  </si>
  <si>
    <t>A_G21A3_EBE_ajustado</t>
  </si>
  <si>
    <t>A_G21A3_RemNoAsal</t>
  </si>
  <si>
    <t>A_G21A3_ITPviv</t>
  </si>
  <si>
    <t>A_G21A3_ADJviv</t>
  </si>
  <si>
    <t>Sobreesfuerzo fiscal ISD</t>
  </si>
  <si>
    <t>Recaudación Homogénea ISD</t>
  </si>
  <si>
    <t>A_G21A3_RechogITPAJDviv</t>
  </si>
  <si>
    <t>A_G21A3_SobreesFITPAJD</t>
  </si>
  <si>
    <t>A_G21A3_RecRealISD</t>
  </si>
  <si>
    <t>1.2  Sobreesfuerzo fiscal ITPyAJD</t>
  </si>
  <si>
    <r>
      <t>Cantidad total jugada. Consulta directa a la Dirección General de Ordenación del Juego. Información disponible en la publicación "</t>
    </r>
    <r>
      <rPr>
        <i/>
        <sz val="10"/>
        <color theme="1"/>
        <rFont val="Palatino"/>
        <family val="1"/>
      </rPr>
      <t>Memoria e informe anual del juego"</t>
    </r>
    <r>
      <rPr>
        <sz val="10"/>
        <color theme="1"/>
        <rFont val="Palatino"/>
        <family val="1"/>
      </rPr>
      <t xml:space="preserve">. </t>
    </r>
  </si>
  <si>
    <t>A_G21A3_RecrealTPAJD</t>
  </si>
  <si>
    <t>A_I12A1_viviendausada</t>
  </si>
  <si>
    <t>A_I12A1_viviendanueva</t>
  </si>
  <si>
    <t>Población por CCAA según la Contabilidad Regional</t>
  </si>
  <si>
    <t xml:space="preserve">http://www.minhap.gob.es/es-ES/Areas%20Tematicas/Impuestos/Direccion%20General%20de%20Tributos/Paginas/Estadisticas_Recaudacion.aspx  </t>
  </si>
  <si>
    <t>A_G21A3_RecHomojuego_CyM</t>
  </si>
  <si>
    <t>Recaudación homogénea tasas juego CyM</t>
  </si>
  <si>
    <t>Recaudación real tasas juego CyM</t>
  </si>
  <si>
    <t>Recaudación homogénea tasas juego régimen foral</t>
  </si>
  <si>
    <t>Recaudación real  tasas del juego no CyM</t>
  </si>
  <si>
    <t>Recaudación homogénea tasas juego régimen común</t>
  </si>
  <si>
    <t>Sobreeesfuerzo fiscal tasas juego</t>
  </si>
  <si>
    <t>Recaudación real  tasas del juego régimen común</t>
  </si>
  <si>
    <t>A_G21A3_Recrealjuego_comun</t>
  </si>
  <si>
    <t>Recaudación real  tasas del juego régimen foral</t>
  </si>
  <si>
    <t>A_G21A3_Recrealjuego_for</t>
  </si>
  <si>
    <t>Recaudación Homogénea  ITPAJD</t>
  </si>
  <si>
    <t>Sobreesfuerzo fiscal 
ITPAJD</t>
  </si>
  <si>
    <t>Recaudación real ITP CyM</t>
  </si>
  <si>
    <t>Sobreesfuerzo fiscal ITP CyM</t>
  </si>
  <si>
    <r>
      <rPr>
        <i/>
        <sz val="10"/>
        <color theme="1"/>
        <rFont val="Palatino"/>
        <family val="1"/>
      </rPr>
      <t>Recaudación IRPF CCAA de régimen común</t>
    </r>
    <r>
      <rPr>
        <sz val="10"/>
        <color theme="1"/>
        <rFont val="Palatino"/>
        <family val="1"/>
      </rPr>
      <t>: Petición directa a la AEAT. Archivo CompromisosAEAT_IRPF20XX.xlsx</t>
    </r>
  </si>
  <si>
    <t>Recaudación consolidada del IRPF según MINHAP, 2015a, 
Cuadro 1.1</t>
  </si>
  <si>
    <r>
      <rPr>
        <i/>
        <sz val="10"/>
        <color theme="1"/>
        <rFont val="Palatino"/>
        <family val="1"/>
      </rPr>
      <t>Recaudación real ISD por CCAA</t>
    </r>
    <r>
      <rPr>
        <sz val="10"/>
        <color theme="1"/>
        <rFont val="Palatino"/>
        <family val="1"/>
      </rPr>
      <t xml:space="preserve">. Consulta directa a la SGCAL. Información disponible en Ministerio de Hacienda y Administraciones Públicas. (MINHAP, 2015). Las Haciendas Autonómicas en cifras. Secretaría General de Coordinación Autonómica y Local. </t>
    </r>
  </si>
  <si>
    <t>A_G21A3_RechomogIRPF_foralCyM</t>
  </si>
  <si>
    <t xml:space="preserve">Rec homogénea IRPF 
Régimen foral y CyM </t>
  </si>
  <si>
    <t>I11_SobreesIRPF_foralCyM</t>
  </si>
  <si>
    <t>Recaudación total del IRPF según MINHAP, 2015a, 
Cuadro 1.1</t>
  </si>
  <si>
    <t xml:space="preserve"> 1) CCAA forales: Ministerio de Hacienda y Administraciones Públicas (MHAP, 2015a). Recaudación y estadísticas del sistema tributario español, 2003-2013. Cuadro 1.1 Recaudación consolidada de las CCAA forales</t>
  </si>
  <si>
    <t>Recaudación consolidada del impuesto de sociedades (millones de euros)</t>
  </si>
  <si>
    <t>3) Recaudación homogénea por el Impuesto de Sociedades: Cuadro A3.6</t>
  </si>
  <si>
    <t>Recaudación homogénea IS Régimen foral</t>
  </si>
  <si>
    <t>A_G21A3_RechomogIS_foral</t>
  </si>
  <si>
    <t>Compra venta de vivienda usada por ubicación de la vivienda (euros)</t>
  </si>
  <si>
    <t>Compra venta de vivienda nueva por ubicación de la vivienda (euros)</t>
  </si>
  <si>
    <t>Volumen de crédito hipotecario (nueva y usada) (euros)</t>
  </si>
  <si>
    <t>Sobreesfuerzo IS Régimen foral</t>
  </si>
  <si>
    <t>A_G21A3_SobreesIS_foral</t>
  </si>
  <si>
    <t>Irpf pc</t>
  </si>
  <si>
    <t>Renta familiar bruta</t>
  </si>
  <si>
    <t>Rbpc</t>
  </si>
  <si>
    <t>Pred irpf</t>
  </si>
  <si>
    <t>En %</t>
  </si>
  <si>
    <t>Rb pc</t>
  </si>
  <si>
    <t>Pred</t>
  </si>
  <si>
    <t>Residuo mayor regimen comun</t>
  </si>
  <si>
    <t>Dif con mayor reg comun</t>
  </si>
  <si>
    <t>Predicted per cap</t>
  </si>
  <si>
    <t>Pob</t>
  </si>
  <si>
    <t>Residuo total: sobreesfuerzo fiscal (miles de euros)</t>
  </si>
  <si>
    <t xml:space="preserve">Rec homogenea </t>
  </si>
  <si>
    <t>Rec real</t>
  </si>
  <si>
    <t>Recaudación real (MHAP 2015), excepto Ceuta y Melilla (AEAT)</t>
  </si>
  <si>
    <t>http://www.minhap.gob.es/Documentacion/Publico/PortalVarios/FinanciacionTerritorial/Autonomica/LasHaciendasAuton%C3%B3micasEnCifras2013.pdf</t>
  </si>
  <si>
    <r>
      <rPr>
        <i/>
        <sz val="10"/>
        <color theme="1"/>
        <rFont val="Palatino"/>
        <family val="1"/>
      </rPr>
      <t>Recaudación real ISD en Ceuta y Melilla</t>
    </r>
    <r>
      <rPr>
        <sz val="10"/>
        <color theme="1"/>
        <rFont val="Palatino"/>
        <family val="1"/>
      </rPr>
      <t>. Consulta directa a la AEAT. Información disponible en: Agencia Tributaria (AEAT, 2013). Informe anual de recaudación tributaria. Año 2013. Madrid.</t>
    </r>
  </si>
  <si>
    <t>Población CRE10</t>
  </si>
  <si>
    <t>Peso en total</t>
  </si>
  <si>
    <t>En millones</t>
  </si>
  <si>
    <t>Residuo total: sobreesfuerzo fiscal irpf régimen foral y cym 
(miles de euros)</t>
  </si>
  <si>
    <t>Residuo en euros per cap</t>
  </si>
  <si>
    <t>A_G21A3_RentFamBrut</t>
  </si>
  <si>
    <t>Renta familiar = Saldo de rentas primarias + prestaciones sociales distintas de las transferencias en especie</t>
  </si>
  <si>
    <t>Saldo de rentas primarias</t>
  </si>
  <si>
    <t>Prestaciones sociales distintas de las transferencias en especie</t>
  </si>
  <si>
    <t>Renta familiar</t>
  </si>
  <si>
    <t>España</t>
  </si>
  <si>
    <t>Extra reg</t>
  </si>
  <si>
    <t>Remuneración total a los asalariados (con AAPP)</t>
  </si>
  <si>
    <t>Remuneración de los asalariados de las AAPP</t>
  </si>
  <si>
    <t>Remuneracion asalariados neta de AAPP</t>
  </si>
  <si>
    <t>Recaudación real ITPADJ (miles de euros)</t>
  </si>
  <si>
    <r>
      <rPr>
        <i/>
        <sz val="10"/>
        <color theme="1"/>
        <rFont val="Palatino"/>
        <family val="1"/>
      </rPr>
      <t>Población</t>
    </r>
    <r>
      <rPr>
        <sz val="10"/>
        <color theme="1"/>
        <rFont val="Palatino"/>
        <family val="1"/>
      </rPr>
      <t>: INE. Contabilidad Regional de España. Base 2010 (CRE10). Enfoque funcional. PIB y sus componentes. Principales resultados</t>
    </r>
  </si>
  <si>
    <t>Mayor residuo negativo</t>
  </si>
  <si>
    <t>Detalle Canarias</t>
  </si>
  <si>
    <t>2. Cálculo de la presión fiscal media sobre el consumo por tributos indirectos y aranceles</t>
  </si>
  <si>
    <t>A deducir</t>
  </si>
  <si>
    <r>
      <t>Impuestos especiales Canarias</t>
    </r>
    <r>
      <rPr>
        <b/>
        <sz val="10"/>
        <rFont val="Palatino"/>
        <family val="1"/>
      </rPr>
      <t>*</t>
    </r>
  </si>
  <si>
    <r>
      <rPr>
        <b/>
        <sz val="10"/>
        <rFont val="Palatino"/>
        <family val="1"/>
      </rPr>
      <t xml:space="preserve">* </t>
    </r>
    <r>
      <rPr>
        <sz val="10"/>
        <rFont val="Palatino"/>
        <family val="1"/>
      </rPr>
      <t>Importe que corresponde a la Comunidad Canaria, calculado con criterio de caja (entregas a cuenta + liquidaciones de t-2). Para calcular la recaudación total soportada por</t>
    </r>
  </si>
  <si>
    <t xml:space="preserve"> A6.2 delegaciones especiales de la AEAT por capítulos y conceptos</t>
  </si>
  <si>
    <t>3. Cálculo de la presión fiscal media por tributos indirectos en Canarias y de la rebaja fiscal</t>
  </si>
  <si>
    <t xml:space="preserve">    Impuestos especiales Canarias</t>
  </si>
  <si>
    <t>3. Cálculo de la presión fiscal media por tributos indirectos en Ceuta y Melilla y de la rebaja fiscal</t>
  </si>
  <si>
    <t xml:space="preserve">    Impuestos especiales Ceuta y Melilla</t>
  </si>
  <si>
    <t xml:space="preserve"> x gasto en consumo interior = rebaja fiscal en tributos indirectos</t>
  </si>
  <si>
    <t>A_II12A1_ConsInteriorEstimado</t>
  </si>
  <si>
    <t>Gasto estimado en consumo interior de las familias</t>
  </si>
  <si>
    <t>Estimación del consumo interior de 2013</t>
  </si>
  <si>
    <t>consumo interior familias_2013</t>
  </si>
  <si>
    <t xml:space="preserve"> total ingresos, conjunto de España: MHAP (2013a), Recaudación y estadísticas del sistema tributario español + matriculació régimen común de la liqudiación del sistema de financiación (no está incluida en total especiales en fuente básica)</t>
  </si>
  <si>
    <t>A. Recaudación y Estadísticas del Sistema Tributario Español (Series_I, buscar IVA)</t>
  </si>
  <si>
    <t>C. Cuadro de liquidación 2013 (1.9.3.2.- CÁLCULO DE LOS RECURSOS TRIBUTARIOS NO SUJETOS A LIQUIDACIÓN EN TÉRMINOS NORMATIVOS DEL AÑO 2013_pag.24)</t>
  </si>
  <si>
    <t xml:space="preserve">http://www.minhap.gob.es/es-ES/Areas%20Tematicas/Financiacion%20Autonomica/Paginas/Informes%20financiacion%20comunidades%20autonomas2.aspx   </t>
  </si>
  <si>
    <t>Año 20XX</t>
  </si>
  <si>
    <t>http://serviciosweb.meh.es/apps/publicacionliquidacion/aspx/SelconsultaDC.aspx</t>
  </si>
  <si>
    <t xml:space="preserve">http://www.minhap.gob.es/Documentacion/Publico/PortalVarios/FinanciacionTerritorial/Autonomica/Publicaciones%20Financiacion/Anexos%20Liquidaci%C3%B3n%202013.pdf </t>
  </si>
  <si>
    <t>Ver fichero 21_Fin_Reg_13vf.xls; Hoja FP053</t>
  </si>
  <si>
    <t xml:space="preserve"> + Impuesto sobre la producción, los servicios y la importación (Recaudación del IPSI: FP053, 21_Fin_Reg_13vf.xls)</t>
  </si>
  <si>
    <t>De Hoja: Homog_IRPF</t>
  </si>
  <si>
    <t>De Hoja Homog_juego</t>
  </si>
  <si>
    <t>De Hoja: ITP_AJD</t>
  </si>
  <si>
    <t>De Hoja: Homog_sucesiones</t>
  </si>
  <si>
    <t>A_REFCanarias_cabildos_noccaa</t>
  </si>
  <si>
    <t>A_REFCanarias_aytos_noccaa</t>
  </si>
  <si>
    <t xml:space="preserve">   Total Cabildos_2013</t>
  </si>
  <si>
    <t xml:space="preserve">   Total Ayuntamientos_2013</t>
  </si>
  <si>
    <r>
      <rPr>
        <b/>
        <sz val="10"/>
        <rFont val="Palatino"/>
        <family val="1"/>
      </rPr>
      <t xml:space="preserve">Ver Fiechro: </t>
    </r>
    <r>
      <rPr>
        <sz val="10"/>
        <rFont val="Palatino"/>
        <family val="1"/>
      </rPr>
      <t>I12A1_consumo_13 y Anexo 5</t>
    </r>
  </si>
  <si>
    <t xml:space="preserve"> Total</t>
  </si>
  <si>
    <t>Resumen</t>
  </si>
  <si>
    <t>Cabildos</t>
  </si>
  <si>
    <t>Ayuntamientos</t>
  </si>
  <si>
    <t>I12_FRREF1_noccaa</t>
  </si>
  <si>
    <t>Total de recursos REF sin deducir supresión IGTE</t>
  </si>
  <si>
    <t>REF y FP027/1</t>
  </si>
  <si>
    <t>CCAA (sale del FP027/1)</t>
  </si>
  <si>
    <t>A_G21A3_REF_Rebfiscalestimada_noccaa</t>
  </si>
  <si>
    <t>http://www.agenciatributaria.es/AEAT.internet/Inicio/La_Agencia_Tributaria/Memorias_y_estadisticas_tributarias/Estadisticas/Recaudacion_tributaria/Informes_anuales_de_Recaudacion_Tributaria/Ejercicio_2013/Ejercicio_2013.shtml</t>
  </si>
  <si>
    <r>
      <t xml:space="preserve">Impuestos especiales Ceuta y Melilla </t>
    </r>
    <r>
      <rPr>
        <b/>
        <sz val="10"/>
        <rFont val="Palatino"/>
        <family val="1"/>
      </rPr>
      <t>(D.)</t>
    </r>
  </si>
  <si>
    <t>Electricidad…actualizado 2013</t>
  </si>
  <si>
    <t>bebidas alcoholes</t>
  </si>
  <si>
    <t>Canarias, participación comunidad autónoma</t>
  </si>
  <si>
    <t>la región, esa cantidad se multiplica por 100/58  en el caso de los impuestos especiales sobre bebidas alcohólicas, en los que sólo está cedido el 58% de la recaudación</t>
  </si>
  <si>
    <r>
      <t xml:space="preserve">Aranceles y exacciones agrícolas </t>
    </r>
    <r>
      <rPr>
        <b/>
        <sz val="10"/>
        <rFont val="Palatino"/>
        <family val="1"/>
      </rPr>
      <t>(A.)</t>
    </r>
  </si>
  <si>
    <r>
      <t>Venta minorista de hidrocarburos, sin uso de la capacidad normativa</t>
    </r>
    <r>
      <rPr>
        <b/>
        <sz val="10"/>
        <rFont val="Palatino"/>
        <family val="1"/>
      </rPr>
      <t xml:space="preserve"> (C.)</t>
    </r>
  </si>
  <si>
    <r>
      <t xml:space="preserve">IIEE (incl. Forales, electricidad y matriculación) matr sin uso cap norm </t>
    </r>
    <r>
      <rPr>
        <b/>
        <sz val="10"/>
        <rFont val="Palatino"/>
        <family val="1"/>
      </rPr>
      <t>(B.)</t>
    </r>
  </si>
  <si>
    <r>
      <t>IVA (incl. Forales)</t>
    </r>
    <r>
      <rPr>
        <b/>
        <sz val="10"/>
        <rFont val="Palatino"/>
        <family val="1"/>
      </rPr>
      <t xml:space="preserve"> (A.)</t>
    </r>
  </si>
  <si>
    <t>Matriculación…(Imp. Especiales= Otros)</t>
  </si>
  <si>
    <t>en impuestos especiales 2013</t>
  </si>
  <si>
    <t xml:space="preserve">Datos para regresión con solo las de régimen común </t>
  </si>
  <si>
    <t>Nota: en 2013 el impuesto ya no se integra en el sistema de financiación regional, se trata como un tributo propio de las CCAA. La recaudación homogénea se fija a cero y todo los ingresos se consideraen sobreesfuerzo fiscal autonómico</t>
  </si>
  <si>
    <t>Cálculo sobreesfuerzo fiscal Navarra</t>
  </si>
  <si>
    <t>Regresión con renta familar bruta, no PIB</t>
  </si>
  <si>
    <t>D.Para CeyMe:  AEAT(2013). Anexo Estadístico 2013 (en formato excel). Cuadro A.6.2: DELEGACIONES ESPECIALES DE LA AEAT POR CAPÍTULOS Y CONCEPTOS</t>
  </si>
  <si>
    <t>Ceuta y Melilla (D.)</t>
  </si>
  <si>
    <t>B. Ver fichero: I12.Impts_indirectos_homog_13v.xls, hoja: I122. Los datos salen de Haciendas Autonomicas en cifras 2013 la parte de las forales. Para el Estado, la referencia A., SeriesI.xls, IEE.</t>
  </si>
  <si>
    <t xml:space="preserve">  (de esta referencia sacamos el "impuesto para determinados medios de transporte para Regimen Común)</t>
  </si>
  <si>
    <t>http://www.minhap.gob.es/es-ES/Areas%20Tematicas/Financiacion%20Autonomica/Paginas/Informes%20financiacion%20comunidades%20autonomas2.aspx</t>
  </si>
  <si>
    <t>E. Informes sobre la financiación definitiva de las Comunidades Autónomas a través del sistema de financiación. Ir a "Cuadros Liquidación 2013"</t>
  </si>
  <si>
    <t>Entregas a cuenta 2013  (E.)</t>
  </si>
  <si>
    <t>http://www.minhap.gob.es/Documentacion/Publico/PortalVarios/FinanciacionTerritorial/Autonomica/Publicaciones%20Financiacion/Cuadros%20Liquidaci%C3%B3n%202013.pdf</t>
  </si>
  <si>
    <t>liquidación de 2011 (E.)</t>
  </si>
  <si>
    <t>Recaudación Líquida del IPSI, Prg: FP053</t>
  </si>
  <si>
    <t>A_G21A3_RemAsalTotal</t>
  </si>
  <si>
    <t>A_G21A3_RemAsalTotal_pub</t>
  </si>
  <si>
    <t>A_G21A3_RecrealTPCyM_noccaa</t>
  </si>
  <si>
    <t>A_G21A3_SobreesITPCyM_noccaa</t>
  </si>
  <si>
    <t>Cuadro_A3.9</t>
  </si>
  <si>
    <t>Cuadro_A3.8</t>
  </si>
  <si>
    <t>Cuadro_A3.7</t>
  </si>
  <si>
    <t xml:space="preserve"> a.  Total bruto, conjunto de España</t>
  </si>
  <si>
    <t>Cuadro_A3.6</t>
  </si>
  <si>
    <t>Cuadro_A3.5</t>
  </si>
  <si>
    <t>Cuadro_A3.4</t>
  </si>
  <si>
    <t>Cuadro_A3.3</t>
  </si>
  <si>
    <t>Cuadro_A3.2</t>
  </si>
  <si>
    <t>Cuadro_A3.1</t>
  </si>
  <si>
    <t xml:space="preserve">Electricidad </t>
  </si>
  <si>
    <t>A_G21A3_RebFiscalTributosIndirectos_noccaa</t>
  </si>
  <si>
    <t>FR053_REcLiquidIPSI_noccaa</t>
  </si>
  <si>
    <t>Diferencia en euros per capita</t>
  </si>
  <si>
    <t>A_G21A3_I11_IS_noccaa</t>
  </si>
  <si>
    <t>Rentas por participación en fondos propios con ajustes forales</t>
  </si>
  <si>
    <t>Rentas por participación en fondos propios con ajustes forales: Anexo 5</t>
  </si>
  <si>
    <t>I11_RentasK_res</t>
  </si>
  <si>
    <t>Rentas por participación en fondos propios con ajustes forales per cápita</t>
  </si>
  <si>
    <t>Índice de rentas del capital per cápita</t>
  </si>
  <si>
    <t>Rentas del capital per cápita</t>
  </si>
  <si>
    <t>PIB_CCAA</t>
  </si>
  <si>
    <t>Homogeneización de ingresos tributarios por IVMH</t>
  </si>
  <si>
    <t>Variable dependiente:  IRPF per cápita</t>
  </si>
  <si>
    <t>Variable dependiente: recaudación por fallecido</t>
  </si>
  <si>
    <t>Variable dependiente: recaudación ITPADJ per cápita</t>
  </si>
  <si>
    <t>A_G21A3_SobreesIVMH_foral</t>
  </si>
  <si>
    <t>Residuo total: sobreesfuerzo fiscal IH régimen foral
(miles de euros)</t>
  </si>
  <si>
    <t>Homogeneización de ingresos tributarios por IH</t>
  </si>
  <si>
    <t>A_G21A3_SobreesIH_foral</t>
  </si>
  <si>
    <t xml:space="preserve">Toneladas de
 Gasóleo A </t>
  </si>
  <si>
    <t>Total Nacional</t>
  </si>
  <si>
    <t>CC.AA</t>
  </si>
  <si>
    <t>Toneladas de 
Fuelóleo BIA</t>
  </si>
  <si>
    <t>Tipo auton.
 Gasolina 95 Gasolina 98</t>
  </si>
  <si>
    <t xml:space="preserve">Tipo auton.
 Gasóleo A </t>
  </si>
  <si>
    <t>tipo auton.
 Gasóleo B Gasóleo C</t>
  </si>
  <si>
    <t>Tipo auton.
 Fuelóleo BIA</t>
  </si>
  <si>
    <t>País Vasco (*)</t>
  </si>
  <si>
    <t>(*) Recaudación homogénea= Recaudación real</t>
  </si>
  <si>
    <t>Total
Gasolina 95 Gasolina 98 (€)</t>
  </si>
  <si>
    <t>Total
 Gasóleo A (€)</t>
  </si>
  <si>
    <t>Total
Gasóleo B Gasóleo C (€)</t>
  </si>
  <si>
    <t>Total
Fuelóleo BIA (€)</t>
  </si>
  <si>
    <t>http://www.cores.es/es/estadisticas</t>
  </si>
  <si>
    <t>Consumos de gasolinas, gasóleos y fuelóleos por provincias y comunidades autónomas</t>
  </si>
  <si>
    <t>Tipos autonómicos</t>
  </si>
  <si>
    <t>http://www.agenciatributaria.es/static_files/AEAT/Aduanas/Contenidos_Privados/Impuestos_especiales/Estudio_relativo_2013/10ANEX.pdf</t>
  </si>
  <si>
    <t>(Anexo nº 13_pag.34)</t>
  </si>
  <si>
    <t>Toneladas:</t>
  </si>
  <si>
    <t>Sobreesfuerzo fiscal IVMH régimen foral
(miles de euros)</t>
  </si>
  <si>
    <t>Rec homogénea IVMH
Régimen foral</t>
  </si>
  <si>
    <t>Rec homogénea IH
Régimen foral</t>
  </si>
  <si>
    <t>A_G21A3_RechomogIVMH_foral</t>
  </si>
  <si>
    <t>A_G21A3_RechomogIH_foral</t>
  </si>
  <si>
    <t>Tipo auton.
Gasolina 95 
Gasolina 98</t>
  </si>
  <si>
    <t>tipo auton.
Gasóleo B 
Gasóleo C</t>
  </si>
  <si>
    <t>Recaudación real
CCAA forales 
por IVMH 
(miles de euros) (**)</t>
  </si>
  <si>
    <t>Recaudación real
CCAA forales 
por IH 
(miles de euros)
(**)</t>
  </si>
  <si>
    <t>(**) http://www.minhap.gob.es/es-ES/Areas%20Tematicas/Impuestos/Direccion%20General%20de%20Tributos/Paginas/Estadisticas_Recaudacion.aspx</t>
  </si>
  <si>
    <t>Cuadro I.19. Impuesto sobre las Ventas Minoristas de Determinados Hidrocarburos</t>
  </si>
  <si>
    <t>Recaudación por tributos concertados en el territorio del País Vasco_pag.111</t>
  </si>
  <si>
    <t>Recaudación de la comunidad foral de Navarra por tributos concertados_pag.114</t>
  </si>
  <si>
    <t>http://www.minhap.gob.es/Documentacion/Publico/PortalVarios/FinanciacionTerritorial/Autonomica/LasHaciendasAutonómicasEnCifras2013.pdf</t>
  </si>
  <si>
    <t>(**) http://www.minhap.gob.es/es-ES/Areas%20Tematicas/Financiacion%20Autonomica/Paginas/haciendas%202005.aspx</t>
  </si>
  <si>
    <t>Recaudación por tramo autonòmico</t>
  </si>
  <si>
    <t>Gasolina 95</t>
  </si>
  <si>
    <t>Gasolina 98</t>
  </si>
  <si>
    <t>Gasóleo A</t>
  </si>
  <si>
    <t>Gasóleo B</t>
  </si>
  <si>
    <t>Gasóleo C</t>
  </si>
  <si>
    <t>Fuelóleo</t>
  </si>
  <si>
    <t>Cuadro A.3.8</t>
  </si>
  <si>
    <t>Cuadro A.3.7</t>
  </si>
  <si>
    <t>Consumo (cuarto trimetre 2012)</t>
  </si>
  <si>
    <t>Tipo autonomico (Euros por 1.000 litros)</t>
  </si>
  <si>
    <t xml:space="preserve">Toneladas de
 Gasolina 98 
</t>
  </si>
  <si>
    <t xml:space="preserve">Toneladas de
 Gasolina 95 </t>
  </si>
  <si>
    <t>Toneladas de 
Gasóleo B</t>
  </si>
  <si>
    <t>Toneladas de 
Gasóleo C</t>
  </si>
  <si>
    <t>Consumo 2013
(1T, 2T y 3T)</t>
  </si>
  <si>
    <t>Rebaja Fiscal Estimada de Canarias 2013</t>
  </si>
  <si>
    <t>A_G21A3_RebFiscalCanarias_noccaa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</si>
</sst>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€_-;\-* #,##0.00\ _€_-;_-* &quot;-&quot;??\ _€_-;_-@_-"/>
    <numFmt numFmtId="164" formatCode="0.0%"/>
    <numFmt numFmtId="165" formatCode="0.0"/>
    <numFmt numFmtId="166" formatCode="0.0000"/>
    <numFmt numFmtId="167" formatCode="0.000"/>
    <numFmt numFmtId="168" formatCode="#,##0.000"/>
    <numFmt numFmtId="169" formatCode="0.000000000000000000"/>
    <numFmt numFmtId="170" formatCode="0.0000000000000000000"/>
    <numFmt numFmtId="171" formatCode="#,##0.00000000000"/>
    <numFmt numFmtId="172" formatCode="0.0000000000000%"/>
    <numFmt numFmtId="173" formatCode="#,##0.0"/>
    <numFmt numFmtId="174" formatCode="0.0000000000"/>
    <numFmt numFmtId="175" formatCode="0.000000000000"/>
    <numFmt numFmtId="176" formatCode="0.00000000"/>
    <numFmt numFmtId="177" formatCode="0.000%"/>
    <numFmt numFmtId="178" formatCode="#,##0.0000"/>
    <numFmt numFmtId="179" formatCode="0.00000"/>
    <numFmt numFmtId="180" formatCode="#,##0.000000000000"/>
    <numFmt numFmtId="181" formatCode="0.00000000000000000000"/>
    <numFmt numFmtId="182" formatCode="#,##0_ ;\-#,##0\ "/>
  </numFmts>
  <fonts count="4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u/>
      <sz val="12"/>
      <color theme="10"/>
      <name val="Calibri"/>
      <family val="2"/>
      <scheme val="minor"/>
    </font>
    <font>
      <sz val="10"/>
      <name val="Palatino"/>
      <family val="1"/>
    </font>
    <font>
      <i/>
      <sz val="10"/>
      <name val="Palatino"/>
      <family val="1"/>
    </font>
    <font>
      <sz val="10"/>
      <color theme="1"/>
      <name val="Palatino"/>
      <family val="1"/>
    </font>
    <font>
      <b/>
      <sz val="10"/>
      <name val="Palatino"/>
      <family val="1"/>
    </font>
    <font>
      <b/>
      <sz val="10"/>
      <color indexed="8"/>
      <name val="Palatino"/>
      <family val="1"/>
    </font>
    <font>
      <b/>
      <sz val="10"/>
      <color theme="1"/>
      <name val="Palatino"/>
      <family val="1"/>
    </font>
    <font>
      <u/>
      <sz val="10"/>
      <color theme="10"/>
      <name val="Palatino"/>
      <family val="1"/>
    </font>
    <font>
      <i/>
      <sz val="10"/>
      <color theme="1"/>
      <name val="Palatino"/>
      <family val="1"/>
    </font>
    <font>
      <b/>
      <u/>
      <sz val="10"/>
      <color theme="1"/>
      <name val="Palatino"/>
      <family val="1"/>
    </font>
    <font>
      <b/>
      <u/>
      <sz val="11"/>
      <color theme="1"/>
      <name val="Palatino"/>
      <family val="1"/>
    </font>
    <font>
      <sz val="10"/>
      <name val="Verdana"/>
      <family val="2"/>
    </font>
    <font>
      <b/>
      <u/>
      <sz val="10"/>
      <name val="Palatino"/>
      <family val="1"/>
    </font>
    <font>
      <b/>
      <sz val="12"/>
      <color theme="1"/>
      <name val="Palatino"/>
      <family val="1"/>
    </font>
    <font>
      <sz val="12"/>
      <color theme="1"/>
      <name val="Calibri"/>
      <family val="2"/>
      <scheme val="minor"/>
    </font>
    <font>
      <u/>
      <sz val="12.5"/>
      <color indexed="12"/>
      <name val="Verdana"/>
      <family val="2"/>
    </font>
    <font>
      <b/>
      <sz val="11"/>
      <color theme="1"/>
      <name val="Palatino"/>
      <family val="1"/>
    </font>
    <font>
      <b/>
      <sz val="9"/>
      <color indexed="8"/>
      <name val="Univers"/>
      <family val="2"/>
    </font>
    <font>
      <b/>
      <sz val="10"/>
      <name val="Verdana"/>
      <family val="2"/>
    </font>
    <font>
      <u/>
      <sz val="10"/>
      <color indexed="12"/>
      <name val="Arial"/>
      <family val="2"/>
    </font>
    <font>
      <sz val="12"/>
      <name val="Times New Roman"/>
      <family val="1"/>
    </font>
    <font>
      <b/>
      <i/>
      <sz val="10"/>
      <color theme="1"/>
      <name val="Palatino"/>
      <family val="1"/>
    </font>
    <font>
      <b/>
      <i/>
      <sz val="10"/>
      <color indexed="8"/>
      <name val="Palatino"/>
      <family val="1"/>
    </font>
    <font>
      <b/>
      <u/>
      <sz val="12"/>
      <color theme="1"/>
      <name val="Palatino"/>
      <family val="1"/>
    </font>
    <font>
      <b/>
      <sz val="14"/>
      <color theme="1"/>
      <name val="Palatino"/>
      <family val="1"/>
    </font>
    <font>
      <u/>
      <sz val="12"/>
      <color theme="10"/>
      <name val="Palatino"/>
      <family val="1"/>
    </font>
    <font>
      <sz val="12"/>
      <name val="Palatino"/>
      <family val="1"/>
    </font>
    <font>
      <sz val="10"/>
      <name val="Verdana"/>
      <family val="2"/>
    </font>
    <font>
      <b/>
      <i/>
      <sz val="10"/>
      <name val="Palatino"/>
      <family val="1"/>
    </font>
    <font>
      <b/>
      <sz val="8"/>
      <color rgb="FF00549F"/>
      <name val="Verdana"/>
      <family val="2"/>
    </font>
    <font>
      <u/>
      <sz val="10"/>
      <color theme="1"/>
      <name val="Palatino"/>
    </font>
    <font>
      <sz val="10"/>
      <name val="Palatino"/>
    </font>
    <font>
      <b/>
      <sz val="10"/>
      <color theme="1"/>
      <name val="Palatino"/>
    </font>
    <font>
      <sz val="10"/>
      <color theme="1"/>
      <name val="Palatino"/>
    </font>
    <font>
      <b/>
      <u/>
      <sz val="12"/>
      <color theme="1"/>
      <name val="Palatino"/>
    </font>
    <font>
      <i/>
      <sz val="10"/>
      <color theme="1"/>
      <name val="Palatino"/>
    </font>
    <font>
      <u/>
      <sz val="10"/>
      <color theme="10"/>
      <name val="Palatino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7" fillId="0" borderId="0" applyNumberFormat="0" applyFill="0" applyBorder="0" applyAlignment="0" applyProtection="0"/>
    <xf numFmtId="0" fontId="18" fillId="0" borderId="0"/>
    <xf numFmtId="9" fontId="21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4" fillId="0" borderId="0"/>
    <xf numFmtId="0" fontId="2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2">
    <xf numFmtId="0" fontId="0" fillId="0" borderId="0" xfId="0"/>
    <xf numFmtId="3" fontId="0" fillId="0" borderId="0" xfId="0" applyNumberForma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3" fontId="10" fillId="0" borderId="0" xfId="0" applyNumberFormat="1" applyFont="1"/>
    <xf numFmtId="3" fontId="11" fillId="0" borderId="0" xfId="0" applyNumberFormat="1" applyFont="1"/>
    <xf numFmtId="0" fontId="10" fillId="0" borderId="0" xfId="0" applyFont="1" applyAlignment="1">
      <alignment wrapText="1"/>
    </xf>
    <xf numFmtId="10" fontId="10" fillId="0" borderId="0" xfId="0" applyNumberFormat="1" applyFont="1"/>
    <xf numFmtId="3" fontId="10" fillId="2" borderId="0" xfId="0" applyNumberFormat="1" applyFont="1" applyFill="1"/>
    <xf numFmtId="0" fontId="12" fillId="0" borderId="0" xfId="0" applyFont="1"/>
    <xf numFmtId="164" fontId="10" fillId="0" borderId="0" xfId="0" applyNumberFormat="1" applyFont="1"/>
    <xf numFmtId="168" fontId="10" fillId="0" borderId="0" xfId="0" applyNumberFormat="1" applyFont="1"/>
    <xf numFmtId="171" fontId="10" fillId="0" borderId="0" xfId="0" applyNumberFormat="1" applyFont="1"/>
    <xf numFmtId="164" fontId="10" fillId="3" borderId="0" xfId="0" applyNumberFormat="1" applyFont="1" applyFill="1"/>
    <xf numFmtId="172" fontId="10" fillId="0" borderId="0" xfId="0" applyNumberFormat="1" applyFont="1"/>
    <xf numFmtId="167" fontId="10" fillId="0" borderId="0" xfId="0" applyNumberFormat="1" applyFont="1"/>
    <xf numFmtId="4" fontId="10" fillId="0" borderId="0" xfId="0" applyNumberFormat="1" applyFont="1"/>
    <xf numFmtId="164" fontId="10" fillId="0" borderId="0" xfId="0" applyNumberFormat="1" applyFont="1" applyFill="1"/>
    <xf numFmtId="164" fontId="10" fillId="2" borderId="0" xfId="0" applyNumberFormat="1" applyFont="1" applyFill="1"/>
    <xf numFmtId="10" fontId="10" fillId="0" borderId="0" xfId="0" applyNumberFormat="1" applyFont="1" applyFill="1"/>
    <xf numFmtId="2" fontId="10" fillId="0" borderId="0" xfId="0" applyNumberFormat="1" applyFont="1"/>
    <xf numFmtId="165" fontId="10" fillId="0" borderId="0" xfId="0" applyNumberFormat="1" applyFont="1"/>
    <xf numFmtId="170" fontId="10" fillId="0" borderId="0" xfId="0" applyNumberFormat="1" applyFont="1"/>
    <xf numFmtId="169" fontId="10" fillId="0" borderId="0" xfId="0" applyNumberFormat="1" applyFont="1"/>
    <xf numFmtId="0" fontId="13" fillId="0" borderId="0" xfId="0" applyFont="1"/>
    <xf numFmtId="0" fontId="14" fillId="0" borderId="0" xfId="1" applyFont="1"/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0" xfId="0" applyFont="1" applyFill="1"/>
    <xf numFmtId="0" fontId="8" fillId="0" borderId="0" xfId="0" applyFont="1" applyAlignment="1">
      <alignment vertical="center"/>
    </xf>
    <xf numFmtId="0" fontId="15" fillId="0" borderId="0" xfId="0" applyFont="1"/>
    <xf numFmtId="0" fontId="14" fillId="0" borderId="0" xfId="1" applyFont="1" applyAlignment="1" applyProtection="1">
      <alignment vertical="center"/>
    </xf>
    <xf numFmtId="0" fontId="19" fillId="0" borderId="0" xfId="0" applyFont="1"/>
    <xf numFmtId="0" fontId="20" fillId="0" borderId="0" xfId="0" applyFont="1"/>
    <xf numFmtId="0" fontId="12" fillId="0" borderId="0" xfId="0" applyFont="1" applyAlignment="1">
      <alignment horizontal="center" wrapText="1"/>
    </xf>
    <xf numFmtId="0" fontId="8" fillId="0" borderId="0" xfId="0" applyNumberFormat="1" applyFont="1" applyAlignment="1">
      <alignment vertical="center"/>
    </xf>
    <xf numFmtId="0" fontId="5" fillId="0" borderId="0" xfId="4"/>
    <xf numFmtId="3" fontId="5" fillId="0" borderId="0" xfId="4" applyNumberFormat="1"/>
    <xf numFmtId="0" fontId="6" fillId="0" borderId="0" xfId="4" applyFont="1" applyAlignment="1">
      <alignment horizontal="center"/>
    </xf>
    <xf numFmtId="3" fontId="5" fillId="0" borderId="0" xfId="4" applyNumberFormat="1"/>
    <xf numFmtId="173" fontId="10" fillId="0" borderId="0" xfId="0" applyNumberFormat="1" applyFont="1"/>
    <xf numFmtId="174" fontId="10" fillId="0" borderId="0" xfId="0" applyNumberFormat="1" applyFont="1"/>
    <xf numFmtId="175" fontId="10" fillId="0" borderId="0" xfId="0" applyNumberFormat="1" applyFont="1"/>
    <xf numFmtId="10" fontId="10" fillId="0" borderId="0" xfId="3" applyNumberFormat="1" applyFont="1"/>
    <xf numFmtId="0" fontId="13" fillId="0" borderId="0" xfId="0" applyFont="1" applyAlignment="1">
      <alignment horizontal="center" vertical="top" wrapText="1"/>
    </xf>
    <xf numFmtId="0" fontId="11" fillId="0" borderId="0" xfId="0" applyFont="1"/>
    <xf numFmtId="0" fontId="14" fillId="0" borderId="0" xfId="1" applyFont="1" applyFill="1"/>
    <xf numFmtId="164" fontId="10" fillId="0" borderId="0" xfId="3" applyNumberFormat="1" applyFont="1"/>
    <xf numFmtId="3" fontId="8" fillId="0" borderId="0" xfId="0" applyNumberFormat="1" applyFont="1" applyFill="1"/>
    <xf numFmtId="3" fontId="10" fillId="0" borderId="0" xfId="0" applyNumberFormat="1" applyFont="1" applyFill="1"/>
    <xf numFmtId="3" fontId="12" fillId="0" borderId="0" xfId="0" applyNumberFormat="1" applyFont="1"/>
    <xf numFmtId="0" fontId="23" fillId="0" borderId="0" xfId="0" applyFont="1"/>
    <xf numFmtId="0" fontId="24" fillId="0" borderId="1" xfId="0" applyFont="1" applyBorder="1" applyAlignment="1">
      <alignment vertical="center" wrapText="1"/>
    </xf>
    <xf numFmtId="164" fontId="9" fillId="0" borderId="0" xfId="0" applyNumberFormat="1" applyFont="1"/>
    <xf numFmtId="4" fontId="10" fillId="0" borderId="0" xfId="0" applyNumberFormat="1" applyFont="1" applyFill="1"/>
    <xf numFmtId="0" fontId="10" fillId="0" borderId="0" xfId="0" applyNumberFormat="1" applyFont="1"/>
    <xf numFmtId="10" fontId="10" fillId="2" borderId="0" xfId="0" applyNumberFormat="1" applyFont="1" applyFill="1"/>
    <xf numFmtId="176" fontId="10" fillId="0" borderId="0" xfId="0" applyNumberFormat="1" applyFont="1"/>
    <xf numFmtId="0" fontId="5" fillId="0" borderId="0" xfId="0" applyFont="1"/>
    <xf numFmtId="0" fontId="25" fillId="0" borderId="0" xfId="0" applyFont="1"/>
    <xf numFmtId="0" fontId="8" fillId="4" borderId="2" xfId="0" applyFont="1" applyFill="1" applyBorder="1"/>
    <xf numFmtId="0" fontId="10" fillId="0" borderId="0" xfId="0" applyFont="1" applyAlignment="1">
      <alignment horizontal="right" vertical="top" wrapText="1"/>
    </xf>
    <xf numFmtId="3" fontId="27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8" applyFont="1"/>
    <xf numFmtId="3" fontId="8" fillId="0" borderId="0" xfId="0" applyNumberFormat="1" applyFont="1"/>
    <xf numFmtId="0" fontId="8" fillId="0" borderId="0" xfId="0" applyFont="1" applyFill="1"/>
    <xf numFmtId="0" fontId="7" fillId="0" borderId="0" xfId="1" applyAlignment="1" applyProtection="1">
      <alignment vertical="center"/>
    </xf>
    <xf numFmtId="173" fontId="8" fillId="0" borderId="0" xfId="0" applyNumberFormat="1" applyFont="1" applyFill="1"/>
    <xf numFmtId="3" fontId="8" fillId="5" borderId="0" xfId="2" applyNumberFormat="1" applyFont="1" applyFill="1" applyBorder="1"/>
    <xf numFmtId="3" fontId="13" fillId="0" borderId="0" xfId="0" applyNumberFormat="1" applyFont="1" applyAlignment="1">
      <alignment horizontal="center" vertical="top" wrapText="1"/>
    </xf>
    <xf numFmtId="164" fontId="10" fillId="5" borderId="0" xfId="3" applyNumberFormat="1" applyFont="1" applyFill="1"/>
    <xf numFmtId="3" fontId="13" fillId="0" borderId="0" xfId="0" applyNumberFormat="1" applyFont="1"/>
    <xf numFmtId="166" fontId="10" fillId="0" borderId="0" xfId="0" applyNumberFormat="1" applyFont="1" applyBorder="1"/>
    <xf numFmtId="2" fontId="10" fillId="0" borderId="3" xfId="0" applyNumberFormat="1" applyFont="1" applyBorder="1"/>
    <xf numFmtId="2" fontId="10" fillId="0" borderId="4" xfId="0" applyNumberFormat="1" applyFont="1" applyBorder="1"/>
    <xf numFmtId="2" fontId="10" fillId="0" borderId="5" xfId="0" applyNumberFormat="1" applyFont="1" applyBorder="1"/>
    <xf numFmtId="0" fontId="13" fillId="0" borderId="6" xfId="0" applyFont="1" applyBorder="1"/>
    <xf numFmtId="0" fontId="13" fillId="0" borderId="7" xfId="0" applyFont="1" applyBorder="1"/>
    <xf numFmtId="0" fontId="11" fillId="0" borderId="2" xfId="0" applyFont="1" applyBorder="1"/>
    <xf numFmtId="0" fontId="11" fillId="0" borderId="8" xfId="0" applyFont="1" applyBorder="1"/>
    <xf numFmtId="0" fontId="11" fillId="0" borderId="9" xfId="0" applyFont="1" applyBorder="1"/>
    <xf numFmtId="2" fontId="10" fillId="0" borderId="0" xfId="0" applyNumberFormat="1" applyFont="1" applyBorder="1"/>
    <xf numFmtId="0" fontId="8" fillId="0" borderId="0" xfId="4" applyFont="1"/>
    <xf numFmtId="0" fontId="13" fillId="0" borderId="0" xfId="4" applyFont="1" applyAlignment="1">
      <alignment horizontal="center" vertical="top" wrapText="1"/>
    </xf>
    <xf numFmtId="3" fontId="9" fillId="0" borderId="0" xfId="4" applyNumberFormat="1" applyFont="1" applyFill="1"/>
    <xf numFmtId="3" fontId="8" fillId="0" borderId="0" xfId="2" applyNumberFormat="1" applyFont="1" applyFill="1" applyBorder="1"/>
    <xf numFmtId="0" fontId="13" fillId="0" borderId="10" xfId="0" applyFont="1" applyBorder="1"/>
    <xf numFmtId="0" fontId="13" fillId="0" borderId="10" xfId="0" applyFont="1" applyBorder="1" applyAlignment="1">
      <alignment horizontal="center" vertical="top" wrapText="1"/>
    </xf>
    <xf numFmtId="3" fontId="13" fillId="0" borderId="10" xfId="2" applyNumberFormat="1" applyFont="1" applyBorder="1" applyAlignment="1">
      <alignment horizontal="center" vertical="top" wrapText="1"/>
    </xf>
    <xf numFmtId="0" fontId="10" fillId="0" borderId="10" xfId="0" applyFont="1" applyBorder="1"/>
    <xf numFmtId="3" fontId="10" fillId="0" borderId="10" xfId="0" applyNumberFormat="1" applyFont="1" applyBorder="1"/>
    <xf numFmtId="3" fontId="8" fillId="0" borderId="10" xfId="0" applyNumberFormat="1" applyFont="1" applyFill="1" applyBorder="1"/>
    <xf numFmtId="173" fontId="10" fillId="0" borderId="10" xfId="0" applyNumberFormat="1" applyFont="1" applyBorder="1"/>
    <xf numFmtId="3" fontId="8" fillId="5" borderId="10" xfId="2" applyNumberFormat="1" applyFont="1" applyFill="1" applyBorder="1"/>
    <xf numFmtId="0" fontId="8" fillId="0" borderId="10" xfId="8" applyFont="1" applyBorder="1"/>
    <xf numFmtId="10" fontId="10" fillId="0" borderId="10" xfId="3" applyNumberFormat="1" applyFont="1" applyBorder="1"/>
    <xf numFmtId="164" fontId="9" fillId="0" borderId="10" xfId="0" applyNumberFormat="1" applyFont="1" applyBorder="1"/>
    <xf numFmtId="0" fontId="8" fillId="0" borderId="10" xfId="0" applyFont="1" applyFill="1" applyBorder="1"/>
    <xf numFmtId="0" fontId="13" fillId="0" borderId="10" xfId="0" applyFont="1" applyBorder="1" applyAlignment="1">
      <alignment wrapText="1"/>
    </xf>
    <xf numFmtId="3" fontId="11" fillId="0" borderId="10" xfId="0" applyNumberFormat="1" applyFont="1" applyBorder="1"/>
    <xf numFmtId="3" fontId="8" fillId="0" borderId="10" xfId="0" applyNumberFormat="1" applyFont="1" applyBorder="1"/>
    <xf numFmtId="3" fontId="8" fillId="5" borderId="11" xfId="2" applyNumberFormat="1" applyFont="1" applyFill="1" applyBorder="1"/>
    <xf numFmtId="0" fontId="13" fillId="6" borderId="10" xfId="0" applyFont="1" applyFill="1" applyBorder="1" applyAlignment="1">
      <alignment horizontal="center" vertical="top" wrapText="1"/>
    </xf>
    <xf numFmtId="173" fontId="8" fillId="0" borderId="10" xfId="0" applyNumberFormat="1" applyFont="1" applyFill="1" applyBorder="1"/>
    <xf numFmtId="0" fontId="10" fillId="0" borderId="10" xfId="0" applyFont="1" applyBorder="1" applyAlignment="1">
      <alignment wrapText="1"/>
    </xf>
    <xf numFmtId="0" fontId="9" fillId="0" borderId="10" xfId="0" applyFont="1" applyBorder="1"/>
    <xf numFmtId="164" fontId="10" fillId="0" borderId="10" xfId="3" applyNumberFormat="1" applyFont="1" applyBorder="1"/>
    <xf numFmtId="10" fontId="10" fillId="0" borderId="10" xfId="0" applyNumberFormat="1" applyFont="1" applyBorder="1"/>
    <xf numFmtId="0" fontId="10" fillId="0" borderId="0" xfId="0" applyFont="1" applyBorder="1"/>
    <xf numFmtId="10" fontId="10" fillId="5" borderId="0" xfId="3" applyNumberFormat="1" applyFont="1" applyFill="1"/>
    <xf numFmtId="0" fontId="13" fillId="6" borderId="10" xfId="0" applyFont="1" applyFill="1" applyBorder="1" applyAlignment="1">
      <alignment vertical="top" wrapText="1"/>
    </xf>
    <xf numFmtId="0" fontId="12" fillId="0" borderId="10" xfId="0" applyFont="1" applyBorder="1"/>
    <xf numFmtId="0" fontId="8" fillId="0" borderId="10" xfId="0" applyFont="1" applyBorder="1"/>
    <xf numFmtId="164" fontId="10" fillId="2" borderId="10" xfId="0" applyNumberFormat="1" applyFont="1" applyFill="1" applyBorder="1"/>
    <xf numFmtId="3" fontId="13" fillId="0" borderId="10" xfId="0" applyNumberFormat="1" applyFont="1" applyBorder="1" applyAlignment="1">
      <alignment horizontal="center" vertical="top" wrapText="1"/>
    </xf>
    <xf numFmtId="3" fontId="13" fillId="0" borderId="10" xfId="0" applyNumberFormat="1" applyFont="1" applyBorder="1"/>
    <xf numFmtId="0" fontId="10" fillId="0" borderId="10" xfId="0" applyFont="1" applyFill="1" applyBorder="1"/>
    <xf numFmtId="0" fontId="15" fillId="0" borderId="10" xfId="0" applyFont="1" applyBorder="1"/>
    <xf numFmtId="0" fontId="29" fillId="0" borderId="10" xfId="0" applyFont="1" applyBorder="1" applyAlignment="1">
      <alignment horizontal="center" wrapText="1"/>
    </xf>
    <xf numFmtId="0" fontId="28" fillId="0" borderId="10" xfId="0" applyFont="1" applyBorder="1"/>
    <xf numFmtId="3" fontId="12" fillId="0" borderId="10" xfId="0" applyNumberFormat="1" applyFont="1" applyBorder="1"/>
    <xf numFmtId="3" fontId="13" fillId="0" borderId="10" xfId="0" applyNumberFormat="1" applyFont="1" applyFill="1" applyBorder="1"/>
    <xf numFmtId="0" fontId="11" fillId="0" borderId="10" xfId="0" applyFont="1" applyBorder="1"/>
    <xf numFmtId="3" fontId="15" fillId="0" borderId="10" xfId="0" applyNumberFormat="1" applyFont="1" applyBorder="1"/>
    <xf numFmtId="3" fontId="15" fillId="0" borderId="10" xfId="0" applyNumberFormat="1" applyFont="1" applyFill="1" applyBorder="1"/>
    <xf numFmtId="0" fontId="8" fillId="0" borderId="0" xfId="0" applyFont="1" applyBorder="1"/>
    <xf numFmtId="10" fontId="10" fillId="0" borderId="0" xfId="0" applyNumberFormat="1" applyFont="1" applyBorder="1"/>
    <xf numFmtId="3" fontId="10" fillId="0" borderId="0" xfId="0" applyNumberFormat="1" applyFont="1" applyBorder="1"/>
    <xf numFmtId="164" fontId="10" fillId="5" borderId="10" xfId="3" applyNumberFormat="1" applyFont="1" applyFill="1" applyBorder="1"/>
    <xf numFmtId="10" fontId="10" fillId="5" borderId="10" xfId="3" applyNumberFormat="1" applyFont="1" applyFill="1" applyBorder="1"/>
    <xf numFmtId="164" fontId="10" fillId="0" borderId="0" xfId="0" applyNumberFormat="1" applyFont="1" applyBorder="1"/>
    <xf numFmtId="164" fontId="10" fillId="0" borderId="10" xfId="0" applyNumberFormat="1" applyFont="1" applyBorder="1"/>
    <xf numFmtId="3" fontId="9" fillId="0" borderId="10" xfId="0" applyNumberFormat="1" applyFont="1" applyBorder="1"/>
    <xf numFmtId="4" fontId="10" fillId="0" borderId="10" xfId="0" applyNumberFormat="1" applyFont="1" applyBorder="1"/>
    <xf numFmtId="0" fontId="30" fillId="0" borderId="0" xfId="0" applyFont="1"/>
    <xf numFmtId="0" fontId="31" fillId="0" borderId="0" xfId="0" applyFont="1"/>
    <xf numFmtId="0" fontId="13" fillId="0" borderId="10" xfId="0" applyFont="1" applyFill="1" applyBorder="1" applyAlignment="1">
      <alignment horizontal="center" vertical="top" wrapText="1"/>
    </xf>
    <xf numFmtId="0" fontId="8" fillId="7" borderId="2" xfId="0" applyFont="1" applyFill="1" applyBorder="1"/>
    <xf numFmtId="0" fontId="13" fillId="0" borderId="6" xfId="0" applyFont="1" applyBorder="1" applyAlignment="1">
      <alignment wrapText="1"/>
    </xf>
    <xf numFmtId="0" fontId="7" fillId="0" borderId="0" xfId="1" applyFill="1"/>
    <xf numFmtId="3" fontId="10" fillId="0" borderId="2" xfId="0" applyNumberFormat="1" applyFont="1" applyBorder="1"/>
    <xf numFmtId="0" fontId="32" fillId="0" borderId="0" xfId="1" applyFont="1"/>
    <xf numFmtId="0" fontId="33" fillId="0" borderId="0" xfId="1" applyFont="1" applyAlignment="1" applyProtection="1">
      <alignment vertical="center"/>
    </xf>
    <xf numFmtId="0" fontId="10" fillId="8" borderId="0" xfId="0" applyFont="1" applyFill="1"/>
    <xf numFmtId="3" fontId="10" fillId="5" borderId="0" xfId="0" applyNumberFormat="1" applyFont="1" applyFill="1"/>
    <xf numFmtId="3" fontId="10" fillId="5" borderId="10" xfId="0" applyNumberFormat="1" applyFont="1" applyFill="1" applyBorder="1"/>
    <xf numFmtId="3" fontId="8" fillId="0" borderId="0" xfId="0" applyNumberFormat="1" applyFont="1" applyBorder="1"/>
    <xf numFmtId="0" fontId="10" fillId="7" borderId="2" xfId="0" applyFont="1" applyFill="1" applyBorder="1" applyAlignment="1">
      <alignment wrapText="1"/>
    </xf>
    <xf numFmtId="0" fontId="10" fillId="0" borderId="2" xfId="0" applyFont="1" applyBorder="1"/>
    <xf numFmtId="167" fontId="10" fillId="0" borderId="2" xfId="0" applyNumberFormat="1" applyFont="1" applyBorder="1"/>
    <xf numFmtId="0" fontId="13" fillId="0" borderId="10" xfId="0" applyFont="1" applyBorder="1" applyAlignment="1">
      <alignment horizontal="center" wrapText="1"/>
    </xf>
    <xf numFmtId="3" fontId="8" fillId="0" borderId="10" xfId="2" applyNumberFormat="1" applyFont="1" applyFill="1" applyBorder="1"/>
    <xf numFmtId="3" fontId="12" fillId="0" borderId="0" xfId="0" applyNumberFormat="1" applyFont="1" applyBorder="1"/>
    <xf numFmtId="3" fontId="13" fillId="0" borderId="0" xfId="0" applyNumberFormat="1" applyFont="1" applyFill="1" applyBorder="1"/>
    <xf numFmtId="0" fontId="10" fillId="7" borderId="2" xfId="0" applyFont="1" applyFill="1" applyBorder="1" applyAlignment="1">
      <alignment horizontal="left" vertical="top" wrapText="1"/>
    </xf>
    <xf numFmtId="0" fontId="8" fillId="5" borderId="0" xfId="0" applyFont="1" applyFill="1"/>
    <xf numFmtId="0" fontId="13" fillId="6" borderId="10" xfId="0" applyFont="1" applyFill="1" applyBorder="1" applyAlignment="1">
      <alignment wrapText="1"/>
    </xf>
    <xf numFmtId="164" fontId="10" fillId="0" borderId="0" xfId="3" applyNumberFormat="1" applyFont="1" applyBorder="1"/>
    <xf numFmtId="167" fontId="10" fillId="0" borderId="0" xfId="0" applyNumberFormat="1" applyFont="1" applyBorder="1"/>
    <xf numFmtId="0" fontId="29" fillId="0" borderId="0" xfId="0" applyFont="1" applyBorder="1" applyAlignment="1">
      <alignment horizontal="center" wrapText="1"/>
    </xf>
    <xf numFmtId="10" fontId="10" fillId="0" borderId="0" xfId="3" applyNumberFormat="1" applyFont="1" applyBorder="1"/>
    <xf numFmtId="0" fontId="13" fillId="0" borderId="0" xfId="0" applyFont="1" applyBorder="1"/>
    <xf numFmtId="0" fontId="10" fillId="0" borderId="0" xfId="0" applyFont="1" applyBorder="1" applyAlignment="1">
      <alignment horizontal="left"/>
    </xf>
    <xf numFmtId="9" fontId="10" fillId="0" borderId="0" xfId="3" applyFont="1" applyBorder="1"/>
    <xf numFmtId="177" fontId="10" fillId="0" borderId="0" xfId="3" applyNumberFormat="1" applyFont="1" applyBorder="1"/>
    <xf numFmtId="178" fontId="10" fillId="0" borderId="0" xfId="0" applyNumberFormat="1" applyFont="1" applyBorder="1"/>
    <xf numFmtId="168" fontId="10" fillId="0" borderId="0" xfId="0" applyNumberFormat="1" applyFont="1" applyBorder="1"/>
    <xf numFmtId="3" fontId="28" fillId="6" borderId="10" xfId="2" applyNumberFormat="1" applyFont="1" applyFill="1" applyBorder="1" applyAlignment="1">
      <alignment horizontal="center" vertical="top" wrapText="1"/>
    </xf>
    <xf numFmtId="3" fontId="13" fillId="6" borderId="10" xfId="0" applyNumberFormat="1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wrapText="1"/>
    </xf>
    <xf numFmtId="0" fontId="13" fillId="6" borderId="0" xfId="0" applyFont="1" applyFill="1"/>
    <xf numFmtId="3" fontId="9" fillId="5" borderId="10" xfId="0" applyNumberFormat="1" applyFont="1" applyFill="1" applyBorder="1"/>
    <xf numFmtId="3" fontId="10" fillId="0" borderId="10" xfId="0" applyNumberFormat="1" applyFont="1" applyFill="1" applyBorder="1"/>
    <xf numFmtId="0" fontId="19" fillId="0" borderId="0" xfId="9" applyFont="1"/>
    <xf numFmtId="0" fontId="8" fillId="0" borderId="0" xfId="9" applyFont="1"/>
    <xf numFmtId="0" fontId="11" fillId="0" borderId="10" xfId="9" applyFont="1" applyBorder="1"/>
    <xf numFmtId="3" fontId="8" fillId="5" borderId="0" xfId="9" applyNumberFormat="1" applyFont="1" applyFill="1"/>
    <xf numFmtId="3" fontId="8" fillId="0" borderId="0" xfId="9" applyNumberFormat="1" applyFont="1"/>
    <xf numFmtId="10" fontId="8" fillId="0" borderId="0" xfId="9" applyNumberFormat="1" applyFont="1"/>
    <xf numFmtId="0" fontId="8" fillId="0" borderId="0" xfId="9" applyFont="1" applyBorder="1"/>
    <xf numFmtId="0" fontId="9" fillId="0" borderId="10" xfId="9" applyFont="1" applyBorder="1"/>
    <xf numFmtId="3" fontId="8" fillId="0" borderId="10" xfId="9" applyNumberFormat="1" applyFont="1" applyBorder="1"/>
    <xf numFmtId="0" fontId="9" fillId="0" borderId="0" xfId="9" applyFont="1" applyBorder="1"/>
    <xf numFmtId="3" fontId="8" fillId="0" borderId="0" xfId="9" applyNumberFormat="1" applyFont="1" applyBorder="1"/>
    <xf numFmtId="0" fontId="35" fillId="0" borderId="10" xfId="9" applyFont="1" applyBorder="1"/>
    <xf numFmtId="0" fontId="8" fillId="0" borderId="10" xfId="9" applyFont="1" applyBorder="1"/>
    <xf numFmtId="3" fontId="11" fillId="0" borderId="10" xfId="9" applyNumberFormat="1" applyFont="1" applyBorder="1"/>
    <xf numFmtId="0" fontId="11" fillId="0" borderId="0" xfId="9" applyFont="1"/>
    <xf numFmtId="3" fontId="11" fillId="0" borderId="0" xfId="9" applyNumberFormat="1" applyFont="1"/>
    <xf numFmtId="0" fontId="8" fillId="7" borderId="2" xfId="9" applyFont="1" applyFill="1" applyBorder="1"/>
    <xf numFmtId="3" fontId="8" fillId="0" borderId="13" xfId="9" applyNumberFormat="1" applyFont="1" applyBorder="1"/>
    <xf numFmtId="3" fontId="11" fillId="6" borderId="10" xfId="9" applyNumberFormat="1" applyFont="1" applyFill="1" applyBorder="1" applyAlignment="1">
      <alignment wrapText="1"/>
    </xf>
    <xf numFmtId="0" fontId="9" fillId="0" borderId="0" xfId="9" applyFont="1"/>
    <xf numFmtId="0" fontId="7" fillId="0" borderId="0" xfId="1"/>
    <xf numFmtId="0" fontId="7" fillId="0" borderId="0" xfId="1" applyAlignment="1">
      <alignment wrapText="1"/>
    </xf>
    <xf numFmtId="4" fontId="36" fillId="0" borderId="0" xfId="0" applyNumberFormat="1" applyFont="1"/>
    <xf numFmtId="3" fontId="8" fillId="0" borderId="0" xfId="9" applyNumberFormat="1" applyFont="1" applyAlignment="1">
      <alignment wrapText="1"/>
    </xf>
    <xf numFmtId="0" fontId="13" fillId="2" borderId="0" xfId="0" applyFont="1" applyFill="1"/>
    <xf numFmtId="10" fontId="10" fillId="2" borderId="10" xfId="0" applyNumberFormat="1" applyFont="1" applyFill="1" applyBorder="1"/>
    <xf numFmtId="0" fontId="8" fillId="7" borderId="14" xfId="9" applyFont="1" applyFill="1" applyBorder="1"/>
    <xf numFmtId="0" fontId="8" fillId="0" borderId="0" xfId="9" applyFont="1" applyFill="1" applyBorder="1"/>
    <xf numFmtId="0" fontId="11" fillId="0" borderId="0" xfId="4" applyFont="1" applyFill="1" applyBorder="1"/>
    <xf numFmtId="0" fontId="13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167" fontId="10" fillId="0" borderId="10" xfId="0" applyNumberFormat="1" applyFont="1" applyBorder="1"/>
    <xf numFmtId="0" fontId="15" fillId="0" borderId="0" xfId="4" applyFont="1" applyAlignment="1">
      <alignment horizontal="left" vertical="top" wrapText="1"/>
    </xf>
    <xf numFmtId="3" fontId="8" fillId="5" borderId="0" xfId="9" applyNumberFormat="1" applyFont="1" applyFill="1" applyBorder="1"/>
    <xf numFmtId="3" fontId="11" fillId="0" borderId="0" xfId="9" applyNumberFormat="1" applyFont="1" applyBorder="1"/>
    <xf numFmtId="0" fontId="11" fillId="0" borderId="0" xfId="9" applyFont="1" applyBorder="1"/>
    <xf numFmtId="3" fontId="8" fillId="0" borderId="0" xfId="9" applyNumberFormat="1" applyFont="1" applyFill="1" applyBorder="1"/>
    <xf numFmtId="10" fontId="8" fillId="0" borderId="0" xfId="9" applyNumberFormat="1" applyFont="1" applyBorder="1"/>
    <xf numFmtId="10" fontId="8" fillId="0" borderId="10" xfId="9" applyNumberFormat="1" applyFont="1" applyBorder="1"/>
    <xf numFmtId="3" fontId="8" fillId="0" borderId="10" xfId="9" applyNumberFormat="1" applyFont="1" applyFill="1" applyBorder="1"/>
    <xf numFmtId="3" fontId="8" fillId="5" borderId="10" xfId="9" applyNumberFormat="1" applyFont="1" applyFill="1" applyBorder="1"/>
    <xf numFmtId="3" fontId="11" fillId="0" borderId="10" xfId="9" applyNumberFormat="1" applyFont="1" applyFill="1" applyBorder="1"/>
    <xf numFmtId="3" fontId="9" fillId="0" borderId="0" xfId="9" applyNumberFormat="1" applyFont="1" applyBorder="1"/>
    <xf numFmtId="3" fontId="8" fillId="0" borderId="0" xfId="9" applyNumberFormat="1" applyFont="1" applyFill="1" applyBorder="1" applyAlignment="1">
      <alignment horizontal="right"/>
    </xf>
    <xf numFmtId="3" fontId="11" fillId="0" borderId="0" xfId="9" applyNumberFormat="1" applyFont="1" applyFill="1" applyBorder="1" applyAlignment="1">
      <alignment horizontal="right"/>
    </xf>
    <xf numFmtId="0" fontId="8" fillId="0" borderId="11" xfId="9" applyFont="1" applyBorder="1"/>
    <xf numFmtId="3" fontId="8" fillId="0" borderId="11" xfId="9" applyNumberFormat="1" applyFont="1" applyFill="1" applyBorder="1"/>
    <xf numFmtId="0" fontId="11" fillId="0" borderId="0" xfId="9" applyFont="1" applyFill="1" applyBorder="1" applyAlignment="1">
      <alignment wrapText="1"/>
    </xf>
    <xf numFmtId="0" fontId="9" fillId="0" borderId="0" xfId="9" applyFont="1" applyFill="1" applyBorder="1"/>
    <xf numFmtId="3" fontId="9" fillId="0" borderId="10" xfId="9" applyNumberFormat="1" applyFont="1" applyFill="1" applyBorder="1"/>
    <xf numFmtId="0" fontId="11" fillId="6" borderId="2" xfId="0" applyFont="1" applyFill="1" applyBorder="1"/>
    <xf numFmtId="0" fontId="13" fillId="8" borderId="0" xfId="0" applyFont="1" applyFill="1"/>
    <xf numFmtId="3" fontId="8" fillId="9" borderId="0" xfId="2" applyNumberFormat="1" applyFont="1" applyFill="1" applyBorder="1"/>
    <xf numFmtId="3" fontId="10" fillId="9" borderId="0" xfId="0" applyNumberFormat="1" applyFont="1" applyFill="1"/>
    <xf numFmtId="179" fontId="10" fillId="0" borderId="0" xfId="0" applyNumberFormat="1" applyFont="1" applyBorder="1"/>
    <xf numFmtId="180" fontId="10" fillId="0" borderId="0" xfId="0" applyNumberFormat="1" applyFont="1"/>
    <xf numFmtId="181" fontId="10" fillId="0" borderId="0" xfId="0" applyNumberFormat="1" applyFont="1"/>
    <xf numFmtId="0" fontId="38" fillId="0" borderId="0" xfId="9" applyFont="1"/>
    <xf numFmtId="0" fontId="39" fillId="10" borderId="10" xfId="0" applyFont="1" applyFill="1" applyBorder="1" applyAlignment="1">
      <alignment horizontal="center" vertical="top" wrapText="1"/>
    </xf>
    <xf numFmtId="0" fontId="38" fillId="7" borderId="2" xfId="0" applyFont="1" applyFill="1" applyBorder="1"/>
    <xf numFmtId="0" fontId="40" fillId="7" borderId="2" xfId="0" applyFont="1" applyFill="1" applyBorder="1" applyAlignment="1">
      <alignment wrapText="1"/>
    </xf>
    <xf numFmtId="0" fontId="41" fillId="0" borderId="0" xfId="0" applyFont="1"/>
    <xf numFmtId="0" fontId="42" fillId="0" borderId="0" xfId="0" applyFont="1"/>
    <xf numFmtId="0" fontId="40" fillId="0" borderId="0" xfId="12" applyFont="1"/>
    <xf numFmtId="0" fontId="40" fillId="0" borderId="0" xfId="12" applyFont="1" applyAlignment="1">
      <alignment horizontal="left"/>
    </xf>
    <xf numFmtId="0" fontId="37" fillId="0" borderId="0" xfId="12" applyFont="1"/>
    <xf numFmtId="0" fontId="43" fillId="0" borderId="0" xfId="1" applyFont="1"/>
    <xf numFmtId="0" fontId="39" fillId="0" borderId="0" xfId="12" applyFont="1"/>
    <xf numFmtId="0" fontId="39" fillId="0" borderId="10" xfId="12" applyFont="1" applyFill="1" applyBorder="1"/>
    <xf numFmtId="0" fontId="39" fillId="0" borderId="10" xfId="12" applyFont="1" applyFill="1" applyBorder="1" applyAlignment="1">
      <alignment wrapText="1"/>
    </xf>
    <xf numFmtId="0" fontId="40" fillId="0" borderId="0" xfId="12" applyFont="1" applyBorder="1" applyAlignment="1">
      <alignment horizontal="left"/>
    </xf>
    <xf numFmtId="0" fontId="39" fillId="0" borderId="10" xfId="12" applyFont="1" applyBorder="1" applyAlignment="1">
      <alignment horizontal="left"/>
    </xf>
    <xf numFmtId="0" fontId="39" fillId="0" borderId="0" xfId="0" applyFont="1"/>
    <xf numFmtId="3" fontId="40" fillId="0" borderId="0" xfId="12" applyNumberFormat="1" applyFont="1" applyBorder="1" applyAlignment="1"/>
    <xf numFmtId="3" fontId="40" fillId="0" borderId="0" xfId="11" applyNumberFormat="1" applyFont="1" applyBorder="1" applyAlignment="1"/>
    <xf numFmtId="3" fontId="40" fillId="5" borderId="0" xfId="12" applyNumberFormat="1" applyFont="1" applyFill="1" applyBorder="1" applyAlignment="1"/>
    <xf numFmtId="3" fontId="40" fillId="0" borderId="0" xfId="12" applyNumberFormat="1" applyFont="1" applyAlignment="1"/>
    <xf numFmtId="3" fontId="39" fillId="0" borderId="10" xfId="12" applyNumberFormat="1" applyFont="1" applyBorder="1" applyAlignment="1">
      <alignment horizontal="right"/>
    </xf>
    <xf numFmtId="3" fontId="40" fillId="5" borderId="0" xfId="12" applyNumberFormat="1" applyFont="1" applyFill="1"/>
    <xf numFmtId="3" fontId="40" fillId="0" borderId="0" xfId="12" applyNumberFormat="1" applyFont="1"/>
    <xf numFmtId="3" fontId="40" fillId="5" borderId="0" xfId="12" applyNumberFormat="1" applyFont="1" applyFill="1" applyAlignment="1">
      <alignment horizontal="right"/>
    </xf>
    <xf numFmtId="3" fontId="39" fillId="0" borderId="10" xfId="12" applyNumberFormat="1" applyFont="1" applyBorder="1"/>
    <xf numFmtId="3" fontId="40" fillId="0" borderId="10" xfId="12" applyNumberFormat="1" applyFont="1" applyBorder="1"/>
    <xf numFmtId="182" fontId="40" fillId="5" borderId="0" xfId="12" applyNumberFormat="1" applyFont="1" applyFill="1" applyBorder="1"/>
    <xf numFmtId="182" fontId="40" fillId="0" borderId="0" xfId="13" applyNumberFormat="1" applyFont="1" applyBorder="1"/>
    <xf numFmtId="182" fontId="40" fillId="5" borderId="0" xfId="13" applyNumberFormat="1" applyFont="1" applyFill="1" applyBorder="1"/>
    <xf numFmtId="182" fontId="40" fillId="0" borderId="0" xfId="13" applyNumberFormat="1" applyFont="1" applyFill="1" applyBorder="1"/>
    <xf numFmtId="182" fontId="39" fillId="0" borderId="10" xfId="12" applyNumberFormat="1" applyFont="1" applyBorder="1"/>
    <xf numFmtId="182" fontId="39" fillId="0" borderId="10" xfId="13" applyNumberFormat="1" applyFont="1" applyBorder="1"/>
    <xf numFmtId="3" fontId="40" fillId="0" borderId="0" xfId="13" applyNumberFormat="1" applyFont="1" applyBorder="1"/>
    <xf numFmtId="3" fontId="40" fillId="0" borderId="0" xfId="12" applyNumberFormat="1" applyFont="1" applyBorder="1"/>
    <xf numFmtId="3" fontId="40" fillId="5" borderId="0" xfId="12" applyNumberFormat="1" applyFont="1" applyFill="1" applyBorder="1"/>
    <xf numFmtId="3" fontId="40" fillId="0" borderId="0" xfId="12" applyNumberFormat="1" applyFont="1" applyFill="1" applyBorder="1"/>
    <xf numFmtId="3" fontId="39" fillId="0" borderId="10" xfId="13" applyNumberFormat="1" applyFont="1" applyFill="1" applyBorder="1"/>
    <xf numFmtId="0" fontId="44" fillId="0" borderId="10" xfId="0" applyFont="1" applyBorder="1"/>
    <xf numFmtId="0" fontId="45" fillId="0" borderId="10" xfId="0" applyFont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6" fillId="0" borderId="10" xfId="0" applyFont="1" applyBorder="1" applyAlignment="1">
      <alignment vertical="center"/>
    </xf>
    <xf numFmtId="1" fontId="46" fillId="0" borderId="0" xfId="0" applyNumberFormat="1" applyFont="1" applyAlignment="1">
      <alignment horizontal="right" vertical="center"/>
    </xf>
    <xf numFmtId="1" fontId="46" fillId="0" borderId="0" xfId="0" applyNumberFormat="1" applyFont="1" applyAlignment="1">
      <alignment horizontal="right" vertical="center" wrapText="1"/>
    </xf>
    <xf numFmtId="1" fontId="46" fillId="0" borderId="10" xfId="0" applyNumberFormat="1" applyFont="1" applyBorder="1" applyAlignment="1">
      <alignment horizontal="right" vertical="center"/>
    </xf>
    <xf numFmtId="1" fontId="46" fillId="0" borderId="10" xfId="0" applyNumberFormat="1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44" fillId="0" borderId="0" xfId="0" applyNumberFormat="1" applyFont="1"/>
    <xf numFmtId="3" fontId="46" fillId="0" borderId="0" xfId="0" applyNumberFormat="1" applyFont="1" applyAlignment="1">
      <alignment horizontal="right" vertical="center" wrapText="1"/>
    </xf>
    <xf numFmtId="3" fontId="46" fillId="0" borderId="0" xfId="0" applyNumberFormat="1" applyFont="1" applyAlignment="1">
      <alignment vertical="center"/>
    </xf>
    <xf numFmtId="3" fontId="46" fillId="0" borderId="10" xfId="0" applyNumberFormat="1" applyFont="1" applyBorder="1" applyAlignment="1">
      <alignment horizontal="right" vertical="center"/>
    </xf>
    <xf numFmtId="3" fontId="46" fillId="0" borderId="10" xfId="0" applyNumberFormat="1" applyFont="1" applyBorder="1" applyAlignment="1">
      <alignment vertical="center"/>
    </xf>
    <xf numFmtId="1" fontId="44" fillId="0" borderId="0" xfId="0" applyNumberFormat="1" applyFont="1" applyFill="1"/>
    <xf numFmtId="1" fontId="46" fillId="0" borderId="0" xfId="0" applyNumberFormat="1" applyFont="1" applyFill="1" applyAlignment="1">
      <alignment vertical="center"/>
    </xf>
    <xf numFmtId="0" fontId="11" fillId="10" borderId="2" xfId="0" applyFont="1" applyFill="1" applyBorder="1" applyAlignment="1">
      <alignment wrapText="1"/>
    </xf>
    <xf numFmtId="0" fontId="11" fillId="10" borderId="12" xfId="9" applyFont="1" applyFill="1" applyBorder="1"/>
    <xf numFmtId="0" fontId="11" fillId="10" borderId="0" xfId="4" applyFont="1" applyFill="1"/>
    <xf numFmtId="0" fontId="8" fillId="11" borderId="0" xfId="9" applyFont="1" applyFill="1"/>
    <xf numFmtId="0" fontId="8" fillId="10" borderId="0" xfId="9" applyFont="1" applyFill="1"/>
  </cellXfs>
  <cellStyles count="14">
    <cellStyle name="Hipervínculo" xfId="1" builtinId="8"/>
    <cellStyle name="Hipervínculo 2" xfId="5"/>
    <cellStyle name="Hipervínculo 3" xfId="7"/>
    <cellStyle name="Millares" xfId="11" builtinId="3"/>
    <cellStyle name="Millares 2" xfId="13"/>
    <cellStyle name="Normal" xfId="0" builtinId="0"/>
    <cellStyle name="Normal 2" xfId="2"/>
    <cellStyle name="Normal 2 2" xfId="8"/>
    <cellStyle name="Normal 2 3" xfId="10"/>
    <cellStyle name="Normal 3" xfId="4"/>
    <cellStyle name="Normal 4" xfId="6"/>
    <cellStyle name="Normal 5" xfId="9"/>
    <cellStyle name="Normal 6" xfId="1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287860927891919"/>
          <c:y val="6.0659813356663747E-2"/>
          <c:w val="0.83639843979674644"/>
          <c:h val="0.74136610033861694"/>
        </c:manualLayout>
      </c:layout>
      <c:scatterChart>
        <c:scatterStyle val="lineMarker"/>
        <c:varyColors val="0"/>
        <c:ser>
          <c:idx val="0"/>
          <c:order val="0"/>
          <c:tx>
            <c:strRef>
              <c:f>Homog_IRPF!$D$130</c:f>
              <c:strCache>
                <c:ptCount val="1"/>
                <c:pt idx="0">
                  <c:v>Irpf pc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Homog_IRPF!$C$131:$C$150</c:f>
              <c:numCache>
                <c:formatCode>#,##0</c:formatCode>
                <c:ptCount val="20"/>
                <c:pt idx="0">
                  <c:v>14653.52485305164</c:v>
                </c:pt>
                <c:pt idx="1">
                  <c:v>20746.970400899212</c:v>
                </c:pt>
                <c:pt idx="2">
                  <c:v>19422.302192115909</c:v>
                </c:pt>
                <c:pt idx="3">
                  <c:v>19325.266468949401</c:v>
                </c:pt>
                <c:pt idx="4">
                  <c:v>15814.008062603747</c:v>
                </c:pt>
                <c:pt idx="5">
                  <c:v>18455.40696686491</c:v>
                </c:pt>
                <c:pt idx="6">
                  <c:v>18639.931771934724</c:v>
                </c:pt>
                <c:pt idx="7">
                  <c:v>15518.848627375695</c:v>
                </c:pt>
                <c:pt idx="8">
                  <c:v>22292.929093449406</c:v>
                </c:pt>
                <c:pt idx="9">
                  <c:v>16646.076706261323</c:v>
                </c:pt>
                <c:pt idx="10">
                  <c:v>14103.180659260608</c:v>
                </c:pt>
                <c:pt idx="11">
                  <c:v>17207.825076274879</c:v>
                </c:pt>
                <c:pt idx="12">
                  <c:v>24976.408716191905</c:v>
                </c:pt>
                <c:pt idx="13">
                  <c:v>15333.369833013961</c:v>
                </c:pt>
                <c:pt idx="14">
                  <c:v>19736.647727272728</c:v>
                </c:pt>
                <c:pt idx="15">
                  <c:v>15141.356335514574</c:v>
                </c:pt>
                <c:pt idx="16">
                  <c:v>23279.803767660909</c:v>
                </c:pt>
                <c:pt idx="17">
                  <c:v>24889.395642360312</c:v>
                </c:pt>
                <c:pt idx="18">
                  <c:v>24976.408716191905</c:v>
                </c:pt>
                <c:pt idx="19">
                  <c:v>14103.180659260608</c:v>
                </c:pt>
              </c:numCache>
            </c:numRef>
          </c:xVal>
          <c:yVal>
            <c:numRef>
              <c:f>Homog_IRPF!$D$131:$D$150</c:f>
              <c:numCache>
                <c:formatCode>#,##0</c:formatCode>
                <c:ptCount val="20"/>
                <c:pt idx="0">
                  <c:v>1022.5460680519283</c:v>
                </c:pt>
                <c:pt idx="1">
                  <c:v>1753.3726051166711</c:v>
                </c:pt>
                <c:pt idx="2">
                  <c:v>1739.7300545542196</c:v>
                </c:pt>
                <c:pt idx="3">
                  <c:v>1555.6966923094644</c:v>
                </c:pt>
                <c:pt idx="4">
                  <c:v>1121.4982552511005</c:v>
                </c:pt>
                <c:pt idx="5">
                  <c:v>1609.2628673581632</c:v>
                </c:pt>
                <c:pt idx="6">
                  <c:v>1513.4302712316955</c:v>
                </c:pt>
                <c:pt idx="7">
                  <c:v>1103.1368336641162</c:v>
                </c:pt>
                <c:pt idx="8">
                  <c:v>2052.3778724930294</c:v>
                </c:pt>
                <c:pt idx="9">
                  <c:v>1288.0243449919319</c:v>
                </c:pt>
                <c:pt idx="10">
                  <c:v>943.52477668643905</c:v>
                </c:pt>
                <c:pt idx="11">
                  <c:v>1357.8183398900721</c:v>
                </c:pt>
                <c:pt idx="12">
                  <c:v>2772.5746308157331</c:v>
                </c:pt>
                <c:pt idx="13">
                  <c:v>1082.4665876887234</c:v>
                </c:pt>
                <c:pt idx="14">
                  <c:v>1634.9487549962771</c:v>
                </c:pt>
                <c:pt idx="15">
                  <c:v>867.2897505130137</c:v>
                </c:pt>
                <c:pt idx="16">
                  <c:v>1656.0219780219779</c:v>
                </c:pt>
                <c:pt idx="17">
                  <c:v>1964.6188216868579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Homog_IRPF!$E$130</c:f>
              <c:strCache>
                <c:ptCount val="1"/>
                <c:pt idx="0">
                  <c:v>Pred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Homog_IRPF!$C$131:$C$150</c:f>
              <c:numCache>
                <c:formatCode>#,##0</c:formatCode>
                <c:ptCount val="20"/>
                <c:pt idx="0">
                  <c:v>14653.52485305164</c:v>
                </c:pt>
                <c:pt idx="1">
                  <c:v>20746.970400899212</c:v>
                </c:pt>
                <c:pt idx="2">
                  <c:v>19422.302192115909</c:v>
                </c:pt>
                <c:pt idx="3">
                  <c:v>19325.266468949401</c:v>
                </c:pt>
                <c:pt idx="4">
                  <c:v>15814.008062603747</c:v>
                </c:pt>
                <c:pt idx="5">
                  <c:v>18455.40696686491</c:v>
                </c:pt>
                <c:pt idx="6">
                  <c:v>18639.931771934724</c:v>
                </c:pt>
                <c:pt idx="7">
                  <c:v>15518.848627375695</c:v>
                </c:pt>
                <c:pt idx="8">
                  <c:v>22292.929093449406</c:v>
                </c:pt>
                <c:pt idx="9">
                  <c:v>16646.076706261323</c:v>
                </c:pt>
                <c:pt idx="10">
                  <c:v>14103.180659260608</c:v>
                </c:pt>
                <c:pt idx="11">
                  <c:v>17207.825076274879</c:v>
                </c:pt>
                <c:pt idx="12">
                  <c:v>24976.408716191905</c:v>
                </c:pt>
                <c:pt idx="13">
                  <c:v>15333.369833013961</c:v>
                </c:pt>
                <c:pt idx="14">
                  <c:v>19736.647727272728</c:v>
                </c:pt>
                <c:pt idx="15">
                  <c:v>15141.356335514574</c:v>
                </c:pt>
                <c:pt idx="16">
                  <c:v>23279.803767660909</c:v>
                </c:pt>
                <c:pt idx="17">
                  <c:v>24889.395642360312</c:v>
                </c:pt>
                <c:pt idx="18">
                  <c:v>24976.408716191905</c:v>
                </c:pt>
                <c:pt idx="19">
                  <c:v>14103.180659260608</c:v>
                </c:pt>
              </c:numCache>
            </c:numRef>
          </c:xVal>
          <c:yVal>
            <c:numRef>
              <c:f>Homog_IRPF!$E$131:$E$150</c:f>
              <c:numCache>
                <c:formatCode>#,##0</c:formatCode>
                <c:ptCount val="20"/>
                <c:pt idx="18">
                  <c:v>2546.1902603009366</c:v>
                </c:pt>
                <c:pt idx="19">
                  <c:v>874.98918839268413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922880"/>
        <c:axId val="275923272"/>
      </c:scatterChart>
      <c:valAx>
        <c:axId val="275922880"/>
        <c:scaling>
          <c:orientation val="minMax"/>
          <c:max val="27000"/>
          <c:min val="13000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Renta familiar bruta per cápita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275923272"/>
        <c:crosses val="autoZero"/>
        <c:crossBetween val="midCat"/>
      </c:valAx>
      <c:valAx>
        <c:axId val="2759232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s-ES" b="1"/>
                  <a:t>IRPF per</a:t>
                </a:r>
                <a:r>
                  <a:rPr lang="es-ES" b="1" baseline="0"/>
                  <a:t> cápita</a:t>
                </a:r>
                <a:endParaRPr lang="es-ES" b="1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275922880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trendline>
            <c:trendlineType val="linear"/>
            <c:dispRSqr val="0"/>
            <c:dispEq val="0"/>
          </c:trendline>
          <c:xVal>
            <c:numRef>
              <c:f>Homog_sucesiones!$C$48:$C$62</c:f>
              <c:numCache>
                <c:formatCode>#,##0</c:formatCode>
                <c:ptCount val="15"/>
                <c:pt idx="0">
                  <c:v>40.451252988518561</c:v>
                </c:pt>
                <c:pt idx="1">
                  <c:v>130.09395151994784</c:v>
                </c:pt>
                <c:pt idx="2">
                  <c:v>97.190990375521821</c:v>
                </c:pt>
                <c:pt idx="3">
                  <c:v>91.620310924548775</c:v>
                </c:pt>
                <c:pt idx="4">
                  <c:v>50.021950449653751</c:v>
                </c:pt>
                <c:pt idx="5">
                  <c:v>147.72739027825642</c:v>
                </c:pt>
                <c:pt idx="6">
                  <c:v>95.925594728346979</c:v>
                </c:pt>
                <c:pt idx="7">
                  <c:v>44.325181372729261</c:v>
                </c:pt>
                <c:pt idx="8">
                  <c:v>129.69050672210341</c:v>
                </c:pt>
                <c:pt idx="9">
                  <c:v>88.722111750173255</c:v>
                </c:pt>
                <c:pt idx="10">
                  <c:v>33.16349580391995</c:v>
                </c:pt>
                <c:pt idx="11">
                  <c:v>98.118767187500097</c:v>
                </c:pt>
                <c:pt idx="12">
                  <c:v>201.66604046881798</c:v>
                </c:pt>
                <c:pt idx="13">
                  <c:v>51.385568264225647</c:v>
                </c:pt>
                <c:pt idx="14">
                  <c:v>130.98696694276305</c:v>
                </c:pt>
              </c:numCache>
            </c:numRef>
          </c:xVal>
          <c:yVal>
            <c:numRef>
              <c:f>Homog_sucesiones!$D$48:$D$62</c:f>
              <c:numCache>
                <c:formatCode>#,##0</c:formatCode>
                <c:ptCount val="15"/>
                <c:pt idx="0">
                  <c:v>89.306599337749134</c:v>
                </c:pt>
                <c:pt idx="1">
                  <c:v>158.77015756705893</c:v>
                </c:pt>
                <c:pt idx="2">
                  <c:v>162.58349328013961</c:v>
                </c:pt>
                <c:pt idx="3">
                  <c:v>144.0675664089066</c:v>
                </c:pt>
                <c:pt idx="4">
                  <c:v>68.498275714985624</c:v>
                </c:pt>
                <c:pt idx="5">
                  <c:v>232.47428069999333</c:v>
                </c:pt>
                <c:pt idx="6">
                  <c:v>83.419890057843929</c:v>
                </c:pt>
                <c:pt idx="7">
                  <c:v>60.844469909682985</c:v>
                </c:pt>
                <c:pt idx="8">
                  <c:v>83.685422644113288</c:v>
                </c:pt>
                <c:pt idx="9">
                  <c:v>59.92105437049581</c:v>
                </c:pt>
                <c:pt idx="10">
                  <c:v>83.674745745183003</c:v>
                </c:pt>
                <c:pt idx="11">
                  <c:v>88.648966710252026</c:v>
                </c:pt>
                <c:pt idx="12">
                  <c:v>173.13851177832828</c:v>
                </c:pt>
                <c:pt idx="13">
                  <c:v>71.727862626506194</c:v>
                </c:pt>
                <c:pt idx="14">
                  <c:v>105.42375738215793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923664"/>
        <c:axId val="275920920"/>
      </c:scatterChart>
      <c:valAx>
        <c:axId val="275923664"/>
        <c:scaling>
          <c:orientation val="minMax"/>
          <c:min val="30"/>
        </c:scaling>
        <c:delete val="0"/>
        <c:axPos val="b"/>
        <c:majorGridlines>
          <c:spPr>
            <a:ln>
              <a:noFill/>
            </a:ln>
          </c:spPr>
        </c:majorGridlines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+mn-cs"/>
                  </a:defRPr>
                </a:pPr>
                <a:r>
                  <a:rPr lang="es-ES" sz="10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+mn-cs"/>
                  </a:rPr>
                  <a:t>Índice de r</a:t>
                </a: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+mn-cs"/>
                  </a:rPr>
                  <a:t>entas por participación en fondos propios </a:t>
                </a:r>
                <a:r>
                  <a:rPr lang="es-ES" sz="10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+mn-cs"/>
                  </a:rPr>
                  <a:t>per cápita</a:t>
                </a:r>
              </a:p>
            </c:rich>
          </c:tx>
          <c:layout>
            <c:manualLayout>
              <c:xMode val="edge"/>
              <c:yMode val="edge"/>
              <c:x val="0.2926125015649591"/>
              <c:y val="0.9351206219260087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rgbClr val="000000"/>
            </a:solidFill>
          </a:ln>
        </c:spPr>
        <c:crossAx val="275920920"/>
        <c:crosses val="autoZero"/>
        <c:crossBetween val="midCat"/>
      </c:valAx>
      <c:valAx>
        <c:axId val="27592092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Índice de Recuadación por fallecido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275923664"/>
        <c:crosses val="autoZero"/>
        <c:crossBetween val="midCat"/>
      </c:valAx>
      <c:spPr>
        <a:ln>
          <a:solidFill>
            <a:srgbClr val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287861731785738"/>
          <c:y val="5.0230937716067868E-2"/>
          <c:w val="0.85977909732787905"/>
          <c:h val="0.80508279704070718"/>
        </c:manualLayout>
      </c:layout>
      <c:scatterChart>
        <c:scatterStyle val="lineMarker"/>
        <c:varyColors val="0"/>
        <c:ser>
          <c:idx val="0"/>
          <c:order val="0"/>
          <c:tx>
            <c:strRef>
              <c:f>Homog_sucesiones!$D$171</c:f>
              <c:strCache>
                <c:ptCount val="1"/>
                <c:pt idx="0">
                  <c:v>Recaudación por fallecido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Homog_sucesiones!$C$172:$C$191</c:f>
              <c:numCache>
                <c:formatCode>#,##0</c:formatCode>
                <c:ptCount val="20"/>
                <c:pt idx="0">
                  <c:v>199.19840626601615</c:v>
                </c:pt>
                <c:pt idx="1">
                  <c:v>640.63547833678706</c:v>
                </c:pt>
                <c:pt idx="2">
                  <c:v>478.60792820718729</c:v>
                </c:pt>
                <c:pt idx="3">
                  <c:v>451.17563905738916</c:v>
                </c:pt>
                <c:pt idx="4">
                  <c:v>246.32840942447103</c:v>
                </c:pt>
                <c:pt idx="5">
                  <c:v>727.46969577478478</c:v>
                </c:pt>
                <c:pt idx="6">
                  <c:v>472.37660587250645</c:v>
                </c:pt>
                <c:pt idx="7">
                  <c:v>218.27520372251234</c:v>
                </c:pt>
                <c:pt idx="8">
                  <c:v>638.64875222054707</c:v>
                </c:pt>
                <c:pt idx="9">
                  <c:v>436.90372869800058</c:v>
                </c:pt>
                <c:pt idx="10">
                  <c:v>163.31052865595061</c:v>
                </c:pt>
                <c:pt idx="11">
                  <c:v>483.17667821275802</c:v>
                </c:pt>
                <c:pt idx="12">
                  <c:v>993.08552619540626</c:v>
                </c:pt>
                <c:pt idx="13">
                  <c:v>253.04341762201111</c:v>
                </c:pt>
                <c:pt idx="14">
                  <c:v>645.0330491375297</c:v>
                </c:pt>
                <c:pt idx="15">
                  <c:v>817.19797333298811</c:v>
                </c:pt>
                <c:pt idx="16">
                  <c:v>931.8143067059948</c:v>
                </c:pt>
                <c:pt idx="18">
                  <c:v>993.08552619540626</c:v>
                </c:pt>
                <c:pt idx="19">
                  <c:v>163.31052865595061</c:v>
                </c:pt>
              </c:numCache>
            </c:numRef>
          </c:xVal>
          <c:yVal>
            <c:numRef>
              <c:f>Homog_sucesiones!$D$172:$D$191</c:f>
              <c:numCache>
                <c:formatCode>#,##0</c:formatCode>
                <c:ptCount val="20"/>
                <c:pt idx="0">
                  <c:v>5144.2361489283921</c:v>
                </c:pt>
                <c:pt idx="1">
                  <c:v>9145.4740185397186</c:v>
                </c:pt>
                <c:pt idx="2">
                  <c:v>9365.1296718586946</c:v>
                </c:pt>
                <c:pt idx="3">
                  <c:v>8298.5757884028499</c:v>
                </c:pt>
                <c:pt idx="4">
                  <c:v>3945.6356941737058</c:v>
                </c:pt>
                <c:pt idx="5">
                  <c:v>13390.976784932107</c:v>
                </c:pt>
                <c:pt idx="6">
                  <c:v>4805.1500914535736</c:v>
                </c:pt>
                <c:pt idx="7">
                  <c:v>3504.7613938142117</c:v>
                </c:pt>
                <c:pt idx="8">
                  <c:v>4820.4452917986164</c:v>
                </c:pt>
                <c:pt idx="9">
                  <c:v>3451.5708386660549</c:v>
                </c:pt>
                <c:pt idx="10">
                  <c:v>4819.8302813756136</c:v>
                </c:pt>
                <c:pt idx="11">
                  <c:v>5106.3552133629128</c:v>
                </c:pt>
                <c:pt idx="12">
                  <c:v>9973.119541741009</c:v>
                </c:pt>
                <c:pt idx="13">
                  <c:v>4131.6662659293097</c:v>
                </c:pt>
                <c:pt idx="14">
                  <c:v>6072.6162198846287</c:v>
                </c:pt>
                <c:pt idx="15">
                  <c:v>17316.01084213478</c:v>
                </c:pt>
                <c:pt idx="16">
                  <c:v>5270.7182320441989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Homog_sucesiones!$E$171</c:f>
              <c:strCache>
                <c:ptCount val="1"/>
                <c:pt idx="0">
                  <c:v>Recaudación por fallecido prevista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Homog_sucesiones!$C$172:$C$191</c:f>
              <c:numCache>
                <c:formatCode>#,##0</c:formatCode>
                <c:ptCount val="20"/>
                <c:pt idx="0">
                  <c:v>199.19840626601615</c:v>
                </c:pt>
                <c:pt idx="1">
                  <c:v>640.63547833678706</c:v>
                </c:pt>
                <c:pt idx="2">
                  <c:v>478.60792820718729</c:v>
                </c:pt>
                <c:pt idx="3">
                  <c:v>451.17563905738916</c:v>
                </c:pt>
                <c:pt idx="4">
                  <c:v>246.32840942447103</c:v>
                </c:pt>
                <c:pt idx="5">
                  <c:v>727.46969577478478</c:v>
                </c:pt>
                <c:pt idx="6">
                  <c:v>472.37660587250645</c:v>
                </c:pt>
                <c:pt idx="7">
                  <c:v>218.27520372251234</c:v>
                </c:pt>
                <c:pt idx="8">
                  <c:v>638.64875222054707</c:v>
                </c:pt>
                <c:pt idx="9">
                  <c:v>436.90372869800058</c:v>
                </c:pt>
                <c:pt idx="10">
                  <c:v>163.31052865595061</c:v>
                </c:pt>
                <c:pt idx="11">
                  <c:v>483.17667821275802</c:v>
                </c:pt>
                <c:pt idx="12">
                  <c:v>993.08552619540626</c:v>
                </c:pt>
                <c:pt idx="13">
                  <c:v>253.04341762201111</c:v>
                </c:pt>
                <c:pt idx="14">
                  <c:v>645.0330491375297</c:v>
                </c:pt>
                <c:pt idx="15">
                  <c:v>817.19797333298811</c:v>
                </c:pt>
                <c:pt idx="16">
                  <c:v>931.8143067059948</c:v>
                </c:pt>
                <c:pt idx="18">
                  <c:v>993.08552619540626</c:v>
                </c:pt>
                <c:pt idx="19">
                  <c:v>163.31052865595061</c:v>
                </c:pt>
              </c:numCache>
            </c:numRef>
          </c:xVal>
          <c:yVal>
            <c:numRef>
              <c:f>Homog_sucesiones!$E$172:$E$191</c:f>
              <c:numCache>
                <c:formatCode>#,##0</c:formatCode>
                <c:ptCount val="20"/>
                <c:pt idx="18">
                  <c:v>10870.156135329595</c:v>
                </c:pt>
                <c:pt idx="19">
                  <c:v>3778.9913543471375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05128"/>
        <c:axId val="508605912"/>
      </c:scatterChart>
      <c:valAx>
        <c:axId val="508605128"/>
        <c:scaling>
          <c:orientation val="minMax"/>
          <c:max val="1100"/>
          <c:min val="100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sz="900" b="1" i="0" u="none" strike="noStrike" baseline="0">
                    <a:effectLst/>
                  </a:rPr>
                  <a:t>R</a:t>
                </a:r>
                <a:r>
                  <a:rPr lang="en-US" sz="900" b="1" i="0" u="none" strike="noStrike" baseline="0">
                    <a:effectLst/>
                  </a:rPr>
                  <a:t>entas por participación en fondos propios </a:t>
                </a:r>
                <a:endParaRPr lang="en-US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508605912"/>
        <c:crosses val="autoZero"/>
        <c:crossBetween val="midCat"/>
      </c:valAx>
      <c:valAx>
        <c:axId val="5086059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s-ES"/>
                  <a:t>Recaudación por fallecido</a:t>
                </a:r>
              </a:p>
            </c:rich>
          </c:tx>
          <c:layout>
            <c:manualLayout>
              <c:xMode val="edge"/>
              <c:yMode val="edge"/>
              <c:x val="0"/>
              <c:y val="0.258785104532117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508605128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252206281490812E-2"/>
          <c:y val="7.2797002960558618E-2"/>
          <c:w val="0.90270190851816889"/>
          <c:h val="0.81226129619149623"/>
        </c:manualLayout>
      </c:layout>
      <c:scatterChart>
        <c:scatterStyle val="lineMarker"/>
        <c:varyColors val="0"/>
        <c:ser>
          <c:idx val="0"/>
          <c:order val="0"/>
          <c:tx>
            <c:strRef>
              <c:f>Homog_patrimonio!$D$65</c:f>
              <c:strCache>
                <c:ptCount val="1"/>
                <c:pt idx="0">
                  <c:v>patrpc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Homog_patrimonio!$C$66:$C$85</c:f>
              <c:numCache>
                <c:formatCode>#,##0</c:formatCode>
                <c:ptCount val="20"/>
                <c:pt idx="0">
                  <c:v>13889.6495311536</c:v>
                </c:pt>
                <c:pt idx="1">
                  <c:v>19126.176984414044</c:v>
                </c:pt>
                <c:pt idx="2">
                  <c:v>17156.606463657601</c:v>
                </c:pt>
                <c:pt idx="3">
                  <c:v>19194.674972104429</c:v>
                </c:pt>
                <c:pt idx="4">
                  <c:v>15380.998638405104</c:v>
                </c:pt>
                <c:pt idx="5">
                  <c:v>17933.202207327289</c:v>
                </c:pt>
                <c:pt idx="6">
                  <c:v>17042.389645892683</c:v>
                </c:pt>
                <c:pt idx="7">
                  <c:v>14353.900711840128</c:v>
                </c:pt>
                <c:pt idx="8">
                  <c:v>20341.80408697042</c:v>
                </c:pt>
                <c:pt idx="9">
                  <c:v>15926.215287582241</c:v>
                </c:pt>
                <c:pt idx="10">
                  <c:v>12909.118084214197</c:v>
                </c:pt>
                <c:pt idx="11">
                  <c:v>15090.442828501071</c:v>
                </c:pt>
                <c:pt idx="12">
                  <c:v>22185.51081018681</c:v>
                </c:pt>
                <c:pt idx="13">
                  <c:v>14484.223591696911</c:v>
                </c:pt>
                <c:pt idx="14">
                  <c:v>18897.477116020778</c:v>
                </c:pt>
                <c:pt idx="16">
                  <c:v>21932.183826701177</c:v>
                </c:pt>
                <c:pt idx="17">
                  <c:v>22209.381291632428</c:v>
                </c:pt>
                <c:pt idx="18">
                  <c:v>22209.381291632428</c:v>
                </c:pt>
                <c:pt idx="19">
                  <c:v>12909.118084214197</c:v>
                </c:pt>
              </c:numCache>
            </c:numRef>
          </c:xVal>
          <c:yVal>
            <c:numRef>
              <c:f>Homog_patrimonio!$D$66:$D$85</c:f>
              <c:numCache>
                <c:formatCode>#,##0</c:formatCode>
                <c:ptCount val="20"/>
                <c:pt idx="0">
                  <c:v>13.133584694334212</c:v>
                </c:pt>
                <c:pt idx="1">
                  <c:v>32.950441558769043</c:v>
                </c:pt>
                <c:pt idx="2">
                  <c:v>25.069777594077845</c:v>
                </c:pt>
                <c:pt idx="3">
                  <c:v>34.784784530240628</c:v>
                </c:pt>
                <c:pt idx="4">
                  <c:v>17.345601235596561</c:v>
                </c:pt>
                <c:pt idx="5">
                  <c:v>40.392382124419136</c:v>
                </c:pt>
                <c:pt idx="6">
                  <c:v>20.615735952261566</c:v>
                </c:pt>
                <c:pt idx="7">
                  <c:v>10.362243074904455</c:v>
                </c:pt>
                <c:pt idx="8">
                  <c:v>43.359409286874467</c:v>
                </c:pt>
                <c:pt idx="9">
                  <c:v>25.891171113420732</c:v>
                </c:pt>
                <c:pt idx="10">
                  <c:v>7.5202121269994162</c:v>
                </c:pt>
                <c:pt idx="11">
                  <c:v>18.667380108160241</c:v>
                </c:pt>
                <c:pt idx="12">
                  <c:v>58.404367567980849</c:v>
                </c:pt>
                <c:pt idx="13">
                  <c:v>16.689724148669853</c:v>
                </c:pt>
                <c:pt idx="14">
                  <c:v>43.609092479175246</c:v>
                </c:pt>
                <c:pt idx="16">
                  <c:v>74.045616305402788</c:v>
                </c:pt>
                <c:pt idx="17">
                  <c:v>50.352354947134991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Homog_patrimonio!$E$65</c:f>
              <c:strCache>
                <c:ptCount val="1"/>
                <c:pt idx="0">
                  <c:v>pred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Homog_patrimonio!$C$66:$C$85</c:f>
              <c:numCache>
                <c:formatCode>#,##0</c:formatCode>
                <c:ptCount val="20"/>
                <c:pt idx="0">
                  <c:v>13889.6495311536</c:v>
                </c:pt>
                <c:pt idx="1">
                  <c:v>19126.176984414044</c:v>
                </c:pt>
                <c:pt idx="2">
                  <c:v>17156.606463657601</c:v>
                </c:pt>
                <c:pt idx="3">
                  <c:v>19194.674972104429</c:v>
                </c:pt>
                <c:pt idx="4">
                  <c:v>15380.998638405104</c:v>
                </c:pt>
                <c:pt idx="5">
                  <c:v>17933.202207327289</c:v>
                </c:pt>
                <c:pt idx="6">
                  <c:v>17042.389645892683</c:v>
                </c:pt>
                <c:pt idx="7">
                  <c:v>14353.900711840128</c:v>
                </c:pt>
                <c:pt idx="8">
                  <c:v>20341.80408697042</c:v>
                </c:pt>
                <c:pt idx="9">
                  <c:v>15926.215287582241</c:v>
                </c:pt>
                <c:pt idx="10">
                  <c:v>12909.118084214197</c:v>
                </c:pt>
                <c:pt idx="11">
                  <c:v>15090.442828501071</c:v>
                </c:pt>
                <c:pt idx="12">
                  <c:v>22185.51081018681</c:v>
                </c:pt>
                <c:pt idx="13">
                  <c:v>14484.223591696911</c:v>
                </c:pt>
                <c:pt idx="14">
                  <c:v>18897.477116020778</c:v>
                </c:pt>
                <c:pt idx="16">
                  <c:v>21932.183826701177</c:v>
                </c:pt>
                <c:pt idx="17">
                  <c:v>22209.381291632428</c:v>
                </c:pt>
                <c:pt idx="18">
                  <c:v>22209.381291632428</c:v>
                </c:pt>
                <c:pt idx="19">
                  <c:v>12909.118084214197</c:v>
                </c:pt>
              </c:numCache>
            </c:numRef>
          </c:xVal>
          <c:yVal>
            <c:numRef>
              <c:f>Homog_patrimonio!$E$66:$E$85</c:f>
              <c:numCache>
                <c:formatCode>#,##0</c:formatCode>
                <c:ptCount val="20"/>
                <c:pt idx="18">
                  <c:v>54.816495332254661</c:v>
                </c:pt>
                <c:pt idx="19">
                  <c:v>6.2840018106633693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05520"/>
        <c:axId val="508604344"/>
      </c:scatterChart>
      <c:valAx>
        <c:axId val="508605520"/>
        <c:scaling>
          <c:orientation val="minMax"/>
          <c:min val="12000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s-ES"/>
          </a:p>
        </c:txPr>
        <c:crossAx val="508604344"/>
        <c:crosses val="autoZero"/>
        <c:crossBetween val="midCat"/>
      </c:valAx>
      <c:valAx>
        <c:axId val="50860434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s-ES"/>
          </a:p>
        </c:txPr>
        <c:crossAx val="508605520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s-E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7.8185603894485256E-2"/>
          <c:y val="6.2794034267519006E-2"/>
          <c:w val="0.88759659232540067"/>
          <c:h val="0.81999028032793064"/>
        </c:manualLayout>
      </c:layout>
      <c:scatterChart>
        <c:scatterStyle val="lineMarker"/>
        <c:varyColors val="0"/>
        <c:ser>
          <c:idx val="0"/>
          <c:order val="0"/>
          <c:tx>
            <c:strRef>
              <c:f>ITP_AJD!$D$189</c:f>
              <c:strCache>
                <c:ptCount val="1"/>
                <c:pt idx="0">
                  <c:v>rec_pc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ITP_AJD!$C$190:$C$209</c:f>
              <c:numCache>
                <c:formatCode>#,##0</c:formatCode>
                <c:ptCount val="20"/>
                <c:pt idx="0">
                  <c:v>16537.365760292108</c:v>
                </c:pt>
                <c:pt idx="1">
                  <c:v>24493.457954945203</c:v>
                </c:pt>
                <c:pt idx="2">
                  <c:v>19509.85716934329</c:v>
                </c:pt>
                <c:pt idx="3">
                  <c:v>23240.929446266458</c:v>
                </c:pt>
                <c:pt idx="4">
                  <c:v>18980.57130661287</c:v>
                </c:pt>
                <c:pt idx="5">
                  <c:v>19995.090296330098</c:v>
                </c:pt>
                <c:pt idx="6">
                  <c:v>20809.213323541317</c:v>
                </c:pt>
                <c:pt idx="7">
                  <c:v>17694.655153601267</c:v>
                </c:pt>
                <c:pt idx="8">
                  <c:v>26121.112351173557</c:v>
                </c:pt>
                <c:pt idx="9">
                  <c:v>19320.839008149316</c:v>
                </c:pt>
                <c:pt idx="10">
                  <c:v>15348.209500826</c:v>
                </c:pt>
                <c:pt idx="11">
                  <c:v>19593.577733826951</c:v>
                </c:pt>
                <c:pt idx="12">
                  <c:v>30347.19918692136</c:v>
                </c:pt>
                <c:pt idx="13">
                  <c:v>18256.676853608078</c:v>
                </c:pt>
                <c:pt idx="14">
                  <c:v>23936.907275278048</c:v>
                </c:pt>
                <c:pt idx="15">
                  <c:v>27423.233774574655</c:v>
                </c:pt>
                <c:pt idx="16">
                  <c:v>28822.474445028209</c:v>
                </c:pt>
                <c:pt idx="17">
                  <c:v>17681.044339990753</c:v>
                </c:pt>
                <c:pt idx="18">
                  <c:v>30347.19918692136</c:v>
                </c:pt>
                <c:pt idx="19">
                  <c:v>15348.209500826</c:v>
                </c:pt>
              </c:numCache>
            </c:numRef>
          </c:xVal>
          <c:yVal>
            <c:numRef>
              <c:f>ITP_AJD!$D$190:$D$209</c:f>
              <c:numCache>
                <c:formatCode>#,##0</c:formatCode>
                <c:ptCount val="20"/>
                <c:pt idx="0">
                  <c:v>114.06668456124643</c:v>
                </c:pt>
                <c:pt idx="1">
                  <c:v>90.335706257025109</c:v>
                </c:pt>
                <c:pt idx="2">
                  <c:v>67.728310548317452</c:v>
                </c:pt>
                <c:pt idx="3">
                  <c:v>239.61668745383227</c:v>
                </c:pt>
                <c:pt idx="4">
                  <c:v>101.69029711508783</c:v>
                </c:pt>
                <c:pt idx="5">
                  <c:v>108.70605131874544</c:v>
                </c:pt>
                <c:pt idx="6">
                  <c:v>80.940475301361232</c:v>
                </c:pt>
                <c:pt idx="7">
                  <c:v>111.54046451120584</c:v>
                </c:pt>
                <c:pt idx="8">
                  <c:v>122.91059468420409</c:v>
                </c:pt>
                <c:pt idx="9">
                  <c:v>127.59942241248022</c:v>
                </c:pt>
                <c:pt idx="10">
                  <c:v>62.215095605527814</c:v>
                </c:pt>
                <c:pt idx="11">
                  <c:v>63.883950872113196</c:v>
                </c:pt>
                <c:pt idx="12">
                  <c:v>123.52010887418461</c:v>
                </c:pt>
                <c:pt idx="13">
                  <c:v>104.9948717388119</c:v>
                </c:pt>
                <c:pt idx="14">
                  <c:v>103.37121212121214</c:v>
                </c:pt>
                <c:pt idx="15">
                  <c:v>63.00627943485086</c:v>
                </c:pt>
                <c:pt idx="16">
                  <c:v>50.833755585241136</c:v>
                </c:pt>
                <c:pt idx="17">
                  <c:v>18.17965496728138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ITP_AJD!$E$189</c:f>
              <c:strCache>
                <c:ptCount val="1"/>
                <c:pt idx="0">
                  <c:v>pred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ITP_AJD!$C$190:$C$209</c:f>
              <c:numCache>
                <c:formatCode>#,##0</c:formatCode>
                <c:ptCount val="20"/>
                <c:pt idx="0">
                  <c:v>16537.365760292108</c:v>
                </c:pt>
                <c:pt idx="1">
                  <c:v>24493.457954945203</c:v>
                </c:pt>
                <c:pt idx="2">
                  <c:v>19509.85716934329</c:v>
                </c:pt>
                <c:pt idx="3">
                  <c:v>23240.929446266458</c:v>
                </c:pt>
                <c:pt idx="4">
                  <c:v>18980.57130661287</c:v>
                </c:pt>
                <c:pt idx="5">
                  <c:v>19995.090296330098</c:v>
                </c:pt>
                <c:pt idx="6">
                  <c:v>20809.213323541317</c:v>
                </c:pt>
                <c:pt idx="7">
                  <c:v>17694.655153601267</c:v>
                </c:pt>
                <c:pt idx="8">
                  <c:v>26121.112351173557</c:v>
                </c:pt>
                <c:pt idx="9">
                  <c:v>19320.839008149316</c:v>
                </c:pt>
                <c:pt idx="10">
                  <c:v>15348.209500826</c:v>
                </c:pt>
                <c:pt idx="11">
                  <c:v>19593.577733826951</c:v>
                </c:pt>
                <c:pt idx="12">
                  <c:v>30347.19918692136</c:v>
                </c:pt>
                <c:pt idx="13">
                  <c:v>18256.676853608078</c:v>
                </c:pt>
                <c:pt idx="14">
                  <c:v>23936.907275278048</c:v>
                </c:pt>
                <c:pt idx="15">
                  <c:v>27423.233774574655</c:v>
                </c:pt>
                <c:pt idx="16">
                  <c:v>28822.474445028209</c:v>
                </c:pt>
                <c:pt idx="17">
                  <c:v>17681.044339990753</c:v>
                </c:pt>
                <c:pt idx="18">
                  <c:v>30347.19918692136</c:v>
                </c:pt>
                <c:pt idx="19">
                  <c:v>15348.209500826</c:v>
                </c:pt>
              </c:numCache>
            </c:numRef>
          </c:xVal>
          <c:yVal>
            <c:numRef>
              <c:f>ITP_AJD!$E$190:$E$209</c:f>
              <c:numCache>
                <c:formatCode>#,##0</c:formatCode>
                <c:ptCount val="20"/>
                <c:pt idx="18">
                  <c:v>141.08448859786614</c:v>
                </c:pt>
                <c:pt idx="19">
                  <c:v>88.633838143198076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602776"/>
        <c:axId val="508603952"/>
      </c:scatterChart>
      <c:valAx>
        <c:axId val="508602776"/>
        <c:scaling>
          <c:orientation val="minMax"/>
          <c:max val="32000"/>
          <c:min val="14000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/>
                  <a:t>PIb per cápita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508603952"/>
        <c:crosses val="autoZero"/>
        <c:crossBetween val="midCat"/>
      </c:valAx>
      <c:valAx>
        <c:axId val="5086039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s-ES"/>
                  <a:t>Recaudación per cápita</a:t>
                </a:r>
              </a:p>
            </c:rich>
          </c:tx>
          <c:layout>
            <c:manualLayout>
              <c:xMode val="edge"/>
              <c:yMode val="edge"/>
              <c:x val="0"/>
              <c:y val="0.30423863342648877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508602776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314121</xdr:colOff>
      <xdr:row>129</xdr:row>
      <xdr:rowOff>59034</xdr:rowOff>
    </xdr:from>
    <xdr:to>
      <xdr:col>10</xdr:col>
      <xdr:colOff>864327</xdr:colOff>
      <xdr:row>152</xdr:row>
      <xdr:rowOff>112804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611617</xdr:colOff>
      <xdr:row>139</xdr:row>
      <xdr:rowOff>27549</xdr:rowOff>
    </xdr:from>
    <xdr:to>
      <xdr:col>8</xdr:col>
      <xdr:colOff>1135717</xdr:colOff>
      <xdr:row>141</xdr:row>
      <xdr:rowOff>138951</xdr:rowOff>
    </xdr:to>
    <xdr:sp macro="" textlink="">
      <xdr:nvSpPr>
        <xdr:cNvPr id="6" name="1 CuadroTexto"/>
        <xdr:cNvSpPr txBox="1"/>
      </xdr:nvSpPr>
      <xdr:spPr>
        <a:xfrm>
          <a:off x="11279617" y="24821124"/>
          <a:ext cx="524100" cy="435252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ES" sz="800">
              <a:latin typeface="Palatino Linotype" panose="02040502050505030304" pitchFamily="18" charset="0"/>
            </a:rPr>
            <a:t>Bal</a:t>
          </a:r>
        </a:p>
      </xdr:txBody>
    </xdr:sp>
    <xdr:clientData/>
  </xdr:twoCellAnchor>
  <xdr:twoCellAnchor>
    <xdr:from>
      <xdr:col>9</xdr:col>
      <xdr:colOff>1466644</xdr:colOff>
      <xdr:row>131</xdr:row>
      <xdr:rowOff>26104</xdr:rowOff>
    </xdr:from>
    <xdr:to>
      <xdr:col>11</xdr:col>
      <xdr:colOff>34178</xdr:colOff>
      <xdr:row>132</xdr:row>
      <xdr:rowOff>154642</xdr:rowOff>
    </xdr:to>
    <xdr:sp macro="" textlink="">
      <xdr:nvSpPr>
        <xdr:cNvPr id="7" name="1 CuadroTexto"/>
        <xdr:cNvSpPr txBox="1"/>
      </xdr:nvSpPr>
      <xdr:spPr>
        <a:xfrm>
          <a:off x="14239669" y="23524279"/>
          <a:ext cx="1672684" cy="29046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ES" sz="800">
              <a:latin typeface="Palatino Linotype" panose="02040502050505030304" pitchFamily="18" charset="0"/>
            </a:rPr>
            <a:t>Mad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0.16247</cdr:x>
      <cdr:y>0.16506</cdr:y>
    </cdr:from>
    <cdr:to>
      <cdr:x>0.82449</cdr:x>
      <cdr:y>0.589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390854" y="626765"/>
          <a:ext cx="5667375" cy="160972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0.23216</cdr:x>
      <cdr:y>0.56059</cdr:y>
    </cdr:from>
    <cdr:to>
      <cdr:x>0.43174</cdr:x>
      <cdr:y>0.88861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987497" y="2128595"/>
          <a:ext cx="1708551" cy="1245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CyMel</a:t>
          </a:r>
        </a:p>
      </cdr:txBody>
    </cdr:sp>
  </cdr:relSizeAnchor>
  <cdr:relSizeAnchor xmlns:cdr="http://schemas.openxmlformats.org/drawingml/2006/chartDrawing">
    <cdr:from>
      <cdr:x>0.71782</cdr:x>
      <cdr:y>0.3605</cdr:y>
    </cdr:from>
    <cdr:to>
      <cdr:x>0.9174</cdr:x>
      <cdr:y>0.68852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6145070" y="1368856"/>
          <a:ext cx="1708551" cy="1245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0.80968</cdr:x>
      <cdr:y>0.27216</cdr:y>
    </cdr:from>
    <cdr:to>
      <cdr:x>0.9063</cdr:x>
      <cdr:y>0.49202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6931459" y="1033431"/>
          <a:ext cx="827138" cy="8348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  <cdr:relSizeAnchor xmlns:cdr="http://schemas.openxmlformats.org/drawingml/2006/chartDrawing">
    <cdr:from>
      <cdr:x>0.66549</cdr:x>
      <cdr:y>0.25939</cdr:y>
    </cdr:from>
    <cdr:to>
      <cdr:x>0.86507</cdr:x>
      <cdr:y>0.58741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5697070" y="984913"/>
          <a:ext cx="1708551" cy="1245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Cat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752475</xdr:colOff>
      <xdr:row>194</xdr:row>
      <xdr:rowOff>142875</xdr:rowOff>
    </xdr:from>
    <xdr:to>
      <xdr:col>6</xdr:col>
      <xdr:colOff>840441</xdr:colOff>
      <xdr:row>196</xdr:row>
      <xdr:rowOff>53067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6257925" y="8543925"/>
          <a:ext cx="857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101</xdr:row>
      <xdr:rowOff>0</xdr:rowOff>
    </xdr:from>
    <xdr:to>
      <xdr:col>7</xdr:col>
      <xdr:colOff>290550</xdr:colOff>
      <xdr:row>127</xdr:row>
      <xdr:rowOff>129887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740832</xdr:colOff>
      <xdr:row>170</xdr:row>
      <xdr:rowOff>264583</xdr:rowOff>
    </xdr:from>
    <xdr:to>
      <xdr:col>13</xdr:col>
      <xdr:colOff>50457</xdr:colOff>
      <xdr:row>191</xdr:row>
      <xdr:rowOff>140308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0.15748</cdr:x>
      <cdr:y>0.41711</cdr:y>
    </cdr:from>
    <cdr:to>
      <cdr:x>0.87137</cdr:x>
      <cdr:y>0.69415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11277" y="1418166"/>
          <a:ext cx="5037641" cy="94192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0.68328</cdr:x>
      <cdr:y>0.09678</cdr:y>
    </cdr:from>
    <cdr:to>
      <cdr:x>0.88286</cdr:x>
      <cdr:y>0.4248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4821630" y="329035"/>
          <a:ext cx="1408361" cy="11152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0.77524</cdr:x>
      <cdr:y>0.59095</cdr:y>
    </cdr:from>
    <cdr:to>
      <cdr:x>0.85464</cdr:x>
      <cdr:y>0.69088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5470575" y="2009226"/>
          <a:ext cx="560296" cy="3397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  <cdr:relSizeAnchor xmlns:cdr="http://schemas.openxmlformats.org/drawingml/2006/chartDrawing">
    <cdr:from>
      <cdr:x>0.61854</cdr:x>
      <cdr:y>0.2423</cdr:y>
    </cdr:from>
    <cdr:to>
      <cdr:x>0.81812</cdr:x>
      <cdr:y>0.57032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4364788" y="823825"/>
          <a:ext cx="1408362" cy="11152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Cant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63</xdr:row>
      <xdr:rowOff>66675</xdr:rowOff>
    </xdr:from>
    <xdr:to>
      <xdr:col>14</xdr:col>
      <xdr:colOff>695325</xdr:colOff>
      <xdr:row>80</xdr:row>
      <xdr:rowOff>142875</xdr:rowOff>
    </xdr:to>
    <xdr:graphicFrame macro="">
      <xdr:nvGraphicFramePr>
        <xdr:cNvPr id="2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0.77992</cdr:x>
      <cdr:y>0.15682</cdr:y>
    </cdr:from>
    <cdr:to>
      <cdr:x>0.80116</cdr:x>
      <cdr:y>0.20096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76184" y="519221"/>
          <a:ext cx="149305" cy="153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75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Na</a:t>
          </a:r>
        </a:p>
      </cdr:txBody>
    </cdr:sp>
  </cdr:relSizeAnchor>
  <cdr:relSizeAnchor xmlns:cdr="http://schemas.openxmlformats.org/drawingml/2006/chartDrawing">
    <cdr:from>
      <cdr:x>0.80726</cdr:x>
      <cdr:y>0.2271</cdr:y>
    </cdr:from>
    <cdr:to>
      <cdr:x>0.8308</cdr:x>
      <cdr:y>0.26991</cdr:y>
    </cdr:to>
    <cdr:sp macro="" textlink="">
      <cdr:nvSpPr>
        <cdr:cNvPr id="102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5357" y="782171"/>
          <a:ext cx="168059" cy="14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75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Ma</a:t>
          </a:r>
        </a:p>
      </cdr:txBody>
    </cdr:sp>
  </cdr:relSizeAnchor>
  <cdr:relSizeAnchor xmlns:cdr="http://schemas.openxmlformats.org/drawingml/2006/chartDrawing">
    <cdr:from>
      <cdr:x>0.80677</cdr:x>
      <cdr:y>0.38948</cdr:y>
    </cdr:from>
    <cdr:to>
      <cdr:x>0.82944</cdr:x>
      <cdr:y>0.4323</cdr:y>
    </cdr:to>
    <cdr:sp macro="" textlink="">
      <cdr:nvSpPr>
        <cdr:cNvPr id="102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1858" y="1341459"/>
          <a:ext cx="161904" cy="14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75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PV</a:t>
          </a:r>
        </a:p>
      </cdr:txBody>
    </cdr:sp>
  </cdr:relSizeAnchor>
  <cdr:relSizeAnchor xmlns:cdr="http://schemas.openxmlformats.org/drawingml/2006/chartDrawing">
    <cdr:from>
      <cdr:x>0.46354</cdr:x>
      <cdr:y>0.40571</cdr:y>
    </cdr:from>
    <cdr:to>
      <cdr:x>0.48883</cdr:x>
      <cdr:y>0.44853</cdr:y>
    </cdr:to>
    <cdr:sp macro="" textlink="">
      <cdr:nvSpPr>
        <cdr:cNvPr id="1024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10563" y="1397359"/>
          <a:ext cx="180562" cy="14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75" b="0" i="0" u="none" strike="noStrike" baseline="0">
              <a:solidFill>
                <a:srgbClr val="000000"/>
              </a:solidFill>
              <a:latin typeface="Times"/>
              <a:ea typeface="Times"/>
              <a:cs typeface="Times"/>
            </a:rPr>
            <a:t>Cnt</a:t>
          </a:r>
        </a:p>
      </cdr:txBody>
    </cdr:sp>
  </cdr:relSizeAnchor>
  <cdr:relSizeAnchor xmlns:cdr="http://schemas.openxmlformats.org/drawingml/2006/chartDrawing">
    <cdr:from>
      <cdr:x>0.11413</cdr:x>
      <cdr:y>0.32816</cdr:y>
    </cdr:from>
    <cdr:to>
      <cdr:x>0.82008</cdr:x>
      <cdr:y>0.82185</cdr:y>
    </cdr:to>
    <cdr:sp macro="" textlink="">
      <cdr:nvSpPr>
        <cdr:cNvPr id="151558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835495" y="1094346"/>
          <a:ext cx="4944796" cy="166693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628651</xdr:colOff>
      <xdr:row>184</xdr:row>
      <xdr:rowOff>28576</xdr:rowOff>
    </xdr:from>
    <xdr:to>
      <xdr:col>9</xdr:col>
      <xdr:colOff>714376</xdr:colOff>
      <xdr:row>208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0.13858</cdr:x>
      <cdr:y>0.49631</cdr:y>
    </cdr:from>
    <cdr:to>
      <cdr:x>0.88827</cdr:x>
      <cdr:y>0.64373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45126" y="1924048"/>
          <a:ext cx="5112773" cy="57149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0.23117</cdr:x>
      <cdr:y>0.77754</cdr:y>
    </cdr:from>
    <cdr:to>
      <cdr:x>0.35028</cdr:x>
      <cdr:y>0.9477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155652" y="3014258"/>
          <a:ext cx="1110697" cy="65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CyMel</a:t>
          </a:r>
        </a:p>
      </cdr:txBody>
    </cdr:sp>
  </cdr:relSizeAnchor>
  <cdr:relSizeAnchor xmlns:cdr="http://schemas.openxmlformats.org/drawingml/2006/chartDrawing">
    <cdr:from>
      <cdr:x>0.79005</cdr:x>
      <cdr:y>0.67689</cdr:y>
    </cdr:from>
    <cdr:to>
      <cdr:x>0.90461</cdr:x>
      <cdr:y>0.8909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7367197" y="2624079"/>
          <a:ext cx="1068269" cy="8296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  <cdr:relSizeAnchor xmlns:cdr="http://schemas.openxmlformats.org/drawingml/2006/chartDrawing">
    <cdr:from>
      <cdr:x>0.51713</cdr:x>
      <cdr:y>0.23136</cdr:y>
    </cdr:from>
    <cdr:to>
      <cdr:x>0.61121</cdr:x>
      <cdr:y>0.38818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4265614" y="896906"/>
          <a:ext cx="776033" cy="607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Bal</a:t>
          </a:r>
        </a:p>
      </cdr:txBody>
    </cdr:sp>
  </cdr:relSizeAnchor>
  <cdr:relSizeAnchor xmlns:cdr="http://schemas.openxmlformats.org/drawingml/2006/chartDrawing">
    <cdr:from>
      <cdr:x>0.72164</cdr:x>
      <cdr:y>0.65517</cdr:y>
    </cdr:from>
    <cdr:to>
      <cdr:x>0.8362</cdr:x>
      <cdr:y>0.86919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4921543" y="2539885"/>
          <a:ext cx="781288" cy="829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0.34999</cdr:x>
      <cdr:y>0.70352</cdr:y>
    </cdr:from>
    <cdr:to>
      <cdr:x>0.44407</cdr:x>
      <cdr:y>0.86034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2386890" y="2727325"/>
          <a:ext cx="641616" cy="607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Gal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ne.es/jaxi/menu.do?type=pcaxis&amp;path=%2Ft35%2Fp010&amp;file=inebase&amp;L=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ine.es/jaxi/menu.do?type=pcaxis&amp;path=%2Ft35%2Fp010&amp;file=inebase&amp;L=0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jaxi/menu.do?type=pcaxis&amp;path=%2Ft35%2Fp010&amp;file=inebase&amp;L=0" TargetMode="External"/><Relationship Id="rId2" Type="http://schemas.openxmlformats.org/officeDocument/2006/relationships/hyperlink" Target="http://www.ine.es/jaxi/menu.do?type=pcaxis&amp;path=%2Ft35%2Fp010&amp;file=inebase&amp;L=0" TargetMode="External"/><Relationship Id="rId1" Type="http://schemas.openxmlformats.org/officeDocument/2006/relationships/hyperlink" Target="http://www.ine.es/jaxi/menu.do?type=pcaxis&amp;path=%2Ft20%2Fe306&amp;file=inebase&amp;L=0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www.minhap.gob.es/Documentacion/Publico/PortalVarios/FinanciacionTerritorial/Autonomica/LasHaciendasAuton%C3%B3micasEnCifras2013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ordenacionjuego.es/es/estudios-informe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e.es/jaxi/menu.do?type=pcaxis&amp;path=%2Ft35%2Fp010&amp;file=inebase&amp;L=0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documentos.fedea.net/pubs/eee/eee2015-19.pdf" TargetMode="External"/><Relationship Id="rId2" Type="http://schemas.openxmlformats.org/officeDocument/2006/relationships/hyperlink" Target="http://www.minhap.gob.es/es-ES/Areas%20Tematicas/Financiacion%20Autonomica/Paginas/libro%20electronico%20tributacion.aspx" TargetMode="External"/><Relationship Id="rId1" Type="http://schemas.openxmlformats.org/officeDocument/2006/relationships/hyperlink" Target="http://www.minhap.gob.es/es-ES/Areas%20Tematicas/Impuestos/Direccion%20General%20de%20Tributos/Paginas/Estadisticas_Recaudacion.aspx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Documentacion/Publico/PortalVarios/FinanciacionTerritorial/Autonomica/LasHaciendasAuton%C3%B3micasEnCifras2013.pdf" TargetMode="External"/><Relationship Id="rId2" Type="http://schemas.openxmlformats.org/officeDocument/2006/relationships/hyperlink" Target="http://www.minhap.gob.es/Documentacion/Publico/PortalVarios/FinanciacionTerritorial/Autonomica/Publicaciones%20Financiacion/Anexos%20Liquidaci%C3%B3n%202013.pdf" TargetMode="External"/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Relationship Id="rId4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agenciatributaria.es/static_files/AEAT/Aduanas/Contenidos_Privados/Impuestos_especiales/Estudio_relativo_2013/10ANEX.pdf" TargetMode="External"/><Relationship Id="rId1" Type="http://schemas.openxmlformats.org/officeDocument/2006/relationships/hyperlink" Target="http://www.cores.es/es/estadisticas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Documentacion/Publico/PortalVarios/FinanciacionTerritorial/Autonomica/LasHaciendasAuton&#243;micasEnCifras2013.pdf" TargetMode="External"/><Relationship Id="rId2" Type="http://schemas.openxmlformats.org/officeDocument/2006/relationships/hyperlink" Target="http://www.agenciatributaria.es/static_files/AEAT/Aduanas/Contenidos_Privados/Impuestos_especiales/Estudio_relativo_2013/10ANEX.pdf" TargetMode="External"/><Relationship Id="rId1" Type="http://schemas.openxmlformats.org/officeDocument/2006/relationships/hyperlink" Target="http://www.cores.es/es/estadisticas" TargetMode="External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G37"/>
  <sheetViews>
    <sheetView zoomScaleNormal="100" workbookViewId="0">
      <selection activeCell="I8" sqref="I8"/>
    </sheetView>
  </sheetViews>
  <sheetFormatPr baseColWidth="10" defaultColWidth="11" defaultRowHeight="12.75"/>
  <cols>
    <col min="1" max="1" width="7.875" style="4" customWidth="1"/>
    <col min="2" max="2" width="25.875" style="4" customWidth="1"/>
    <col min="3" max="3" width="11" style="4"/>
    <col min="4" max="4" width="11.375" style="4" customWidth="1"/>
    <col min="5" max="5" width="13.125" style="4" customWidth="1"/>
    <col min="6" max="16384" width="11" style="4"/>
  </cols>
  <sheetData>
    <row r="3" spans="2:7">
      <c r="B3" s="26" t="s">
        <v>28</v>
      </c>
    </row>
    <row r="6" spans="2:7" s="8" customFormat="1" ht="26.25" thickBot="1">
      <c r="B6" s="207">
        <v>2013</v>
      </c>
      <c r="C6" s="91" t="s">
        <v>205</v>
      </c>
      <c r="D6" s="91" t="s">
        <v>208</v>
      </c>
      <c r="E6" s="91" t="s">
        <v>209</v>
      </c>
      <c r="F6" s="206"/>
    </row>
    <row r="7" spans="2:7">
      <c r="B7" s="4" t="s">
        <v>69</v>
      </c>
      <c r="C7" s="52"/>
      <c r="D7" s="52"/>
      <c r="E7" s="52"/>
    </row>
    <row r="8" spans="2:7">
      <c r="B8" s="4" t="s">
        <v>17</v>
      </c>
      <c r="C8" s="52">
        <f>+Homog_IRPF!J174</f>
        <v>1346207.888955889</v>
      </c>
      <c r="D8" s="52">
        <f>+Homog_IRPF!K174</f>
        <v>1054886</v>
      </c>
      <c r="E8" s="52">
        <f>Homog_IRPF!I174</f>
        <v>-291321.88895588898</v>
      </c>
      <c r="F8" s="6"/>
      <c r="G8" s="6"/>
    </row>
    <row r="9" spans="2:7">
      <c r="B9" s="4" t="s">
        <v>22</v>
      </c>
      <c r="C9" s="52">
        <f>+Homog_IRPF!J175</f>
        <v>5084513.464062823</v>
      </c>
      <c r="D9" s="52">
        <f>+Homog_IRPF!K175</f>
        <v>4264991</v>
      </c>
      <c r="E9" s="52">
        <f>Homog_IRPF!I175</f>
        <v>-819522.46406282345</v>
      </c>
      <c r="G9" s="6"/>
    </row>
    <row r="10" spans="2:7">
      <c r="C10" s="52"/>
      <c r="D10" s="52"/>
      <c r="E10" s="52">
        <f>E8+E9</f>
        <v>-1110844.3530187125</v>
      </c>
      <c r="G10" s="6"/>
    </row>
    <row r="11" spans="2:7">
      <c r="B11" s="4" t="s">
        <v>33</v>
      </c>
      <c r="C11" s="52"/>
      <c r="D11" s="52"/>
      <c r="E11" s="52"/>
    </row>
    <row r="12" spans="2:7">
      <c r="B12" s="4" t="s">
        <v>17</v>
      </c>
      <c r="C12" s="52">
        <f>+Homog_sucesiones!C36</f>
        <v>92632</v>
      </c>
      <c r="D12" s="52">
        <f>+Homog_sucesiones!E95</f>
        <v>44384.853776334283</v>
      </c>
      <c r="E12" s="52">
        <f>C12-D12</f>
        <v>48247.146223665717</v>
      </c>
    </row>
    <row r="13" spans="2:7">
      <c r="B13" s="4" t="s">
        <v>22</v>
      </c>
      <c r="C13" s="52">
        <f>+Homog_sucesiones!C37</f>
        <v>105417</v>
      </c>
      <c r="D13" s="52">
        <f>+Homog_sucesiones!E96</f>
        <v>183296.91342022215</v>
      </c>
      <c r="E13" s="52">
        <f>C13-D13</f>
        <v>-77879.913420222147</v>
      </c>
    </row>
    <row r="14" spans="2:7">
      <c r="C14" s="52"/>
      <c r="D14" s="52">
        <f>D12+D13</f>
        <v>227681.76719655644</v>
      </c>
      <c r="E14" s="52">
        <f>E12+E13</f>
        <v>-29632.76719655643</v>
      </c>
    </row>
    <row r="15" spans="2:7">
      <c r="B15" s="4" t="s">
        <v>207</v>
      </c>
      <c r="C15" s="52"/>
      <c r="D15" s="52"/>
      <c r="E15" s="52"/>
    </row>
    <row r="16" spans="2:7">
      <c r="B16" s="4" t="s">
        <v>17</v>
      </c>
      <c r="C16" s="52">
        <v>13532</v>
      </c>
      <c r="D16" s="52">
        <f>Homog_juego!E93</f>
        <v>10705.772301125959</v>
      </c>
      <c r="E16" s="52">
        <f>C16-D16</f>
        <v>2826.2276988740414</v>
      </c>
    </row>
    <row r="17" spans="2:5">
      <c r="B17" s="4" t="s">
        <v>22</v>
      </c>
      <c r="C17" s="52">
        <v>72450</v>
      </c>
      <c r="D17" s="52">
        <f>Homog_juego!E94</f>
        <v>30163.403423294181</v>
      </c>
      <c r="E17" s="52">
        <f>C17-D17</f>
        <v>42286.596576705822</v>
      </c>
    </row>
    <row r="18" spans="2:5">
      <c r="C18" s="6"/>
      <c r="D18" s="6"/>
      <c r="E18" s="6"/>
    </row>
    <row r="19" spans="2:5">
      <c r="B19" s="4" t="s">
        <v>54</v>
      </c>
      <c r="C19" s="6"/>
      <c r="D19" s="6"/>
      <c r="E19" s="6"/>
    </row>
    <row r="20" spans="2:5">
      <c r="B20" s="4" t="s">
        <v>17</v>
      </c>
      <c r="C20" s="6">
        <v>0</v>
      </c>
      <c r="D20" s="6">
        <v>0</v>
      </c>
      <c r="E20" s="6">
        <v>0</v>
      </c>
    </row>
    <row r="21" spans="2:5">
      <c r="B21" s="4" t="s">
        <v>22</v>
      </c>
      <c r="C21" s="6">
        <v>0</v>
      </c>
      <c r="D21" s="6">
        <v>0</v>
      </c>
      <c r="E21" s="6">
        <v>0</v>
      </c>
    </row>
    <row r="22" spans="2:5">
      <c r="C22" s="6"/>
      <c r="D22" s="6"/>
      <c r="E22" s="6"/>
    </row>
    <row r="23" spans="2:5">
      <c r="B23" s="4" t="s">
        <v>58</v>
      </c>
      <c r="C23" s="6"/>
      <c r="D23" s="6"/>
      <c r="E23" s="6"/>
    </row>
    <row r="24" spans="2:5">
      <c r="B24" s="4" t="s">
        <v>17</v>
      </c>
      <c r="C24" s="6">
        <f>+Homog_IS!D78</f>
        <v>194286</v>
      </c>
      <c r="D24" s="6">
        <f>+Homog_IS!D81</f>
        <v>353341.03808028146</v>
      </c>
      <c r="E24" s="6">
        <f>C24-D24</f>
        <v>-159055.03808028146</v>
      </c>
    </row>
    <row r="25" spans="2:5">
      <c r="B25" s="4" t="s">
        <v>22</v>
      </c>
      <c r="C25" s="6">
        <f>+Homog_IS!E78</f>
        <v>1216936</v>
      </c>
      <c r="D25" s="6">
        <f>+Homog_IS!E81</f>
        <v>1238317.9377738982</v>
      </c>
      <c r="E25" s="6">
        <f>C25-D25</f>
        <v>-21381.937773898244</v>
      </c>
    </row>
    <row r="26" spans="2:5">
      <c r="C26" s="6"/>
      <c r="D26" s="6">
        <f>D24+D25</f>
        <v>1591658.9758541798</v>
      </c>
      <c r="E26" s="6">
        <f>E24+E25</f>
        <v>-180436.97585417971</v>
      </c>
    </row>
    <row r="27" spans="2:5">
      <c r="B27" s="4" t="s">
        <v>34</v>
      </c>
      <c r="C27" s="6"/>
      <c r="D27" s="6"/>
      <c r="E27" s="6"/>
    </row>
    <row r="28" spans="2:5">
      <c r="B28" s="4" t="s">
        <v>17</v>
      </c>
      <c r="C28" s="6">
        <f>+ITP_AJD!D180</f>
        <v>40135</v>
      </c>
      <c r="D28" s="6">
        <f>+ITP_AJD!D181</f>
        <v>51461.400242745025</v>
      </c>
      <c r="E28" s="6">
        <f>+C28-D28</f>
        <v>-11326.400242745025</v>
      </c>
    </row>
    <row r="29" spans="2:5">
      <c r="B29" s="4" t="s">
        <v>22</v>
      </c>
      <c r="C29" s="6">
        <f>+ITP_AJD!E180</f>
        <v>110354.99999999999</v>
      </c>
      <c r="D29" s="6">
        <f>+ITP_AJD!E181</f>
        <v>181938.57091712259</v>
      </c>
      <c r="E29" s="6">
        <f>+C29-D29</f>
        <v>-71583.570917122604</v>
      </c>
    </row>
    <row r="30" spans="2:5" ht="13.5" thickBot="1">
      <c r="B30" s="93"/>
      <c r="C30" s="94"/>
      <c r="D30" s="94">
        <f>D28+D29</f>
        <v>233399.97115986762</v>
      </c>
      <c r="E30" s="94"/>
    </row>
    <row r="31" spans="2:5">
      <c r="C31" s="6"/>
      <c r="D31" s="6"/>
      <c r="E31" s="6"/>
    </row>
    <row r="32" spans="2:5">
      <c r="C32" s="6"/>
      <c r="D32" s="6"/>
      <c r="E32" s="6"/>
    </row>
    <row r="33" spans="3:5">
      <c r="C33" s="6"/>
      <c r="D33" s="6"/>
      <c r="E33" s="6"/>
    </row>
    <row r="34" spans="3:5">
      <c r="C34" s="6"/>
      <c r="D34" s="6"/>
      <c r="E34" s="6"/>
    </row>
    <row r="35" spans="3:5">
      <c r="C35" s="6"/>
      <c r="D35" s="6"/>
      <c r="E35" s="6"/>
    </row>
    <row r="36" spans="3:5">
      <c r="C36" s="6"/>
      <c r="D36" s="6"/>
      <c r="E36" s="6"/>
    </row>
    <row r="37" spans="3:5">
      <c r="C37" s="6"/>
      <c r="D37" s="6"/>
      <c r="E37" s="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B1:G36"/>
  <sheetViews>
    <sheetView zoomScaleNormal="100" workbookViewId="0"/>
  </sheetViews>
  <sheetFormatPr baseColWidth="10" defaultColWidth="11" defaultRowHeight="12.75"/>
  <cols>
    <col min="1" max="1" width="4.5" style="4" customWidth="1"/>
    <col min="2" max="2" width="11" style="4"/>
    <col min="3" max="3" width="13.125" style="4" customWidth="1"/>
    <col min="4" max="4" width="13.625" style="4" customWidth="1"/>
    <col min="5" max="5" width="19.75" style="4" customWidth="1"/>
    <col min="6" max="16384" width="11" style="4"/>
  </cols>
  <sheetData>
    <row r="1" spans="2:7">
      <c r="B1" s="26" t="s">
        <v>94</v>
      </c>
    </row>
    <row r="2" spans="2:7">
      <c r="B2" s="26"/>
    </row>
    <row r="3" spans="2:7">
      <c r="B3" s="33" t="s">
        <v>199</v>
      </c>
    </row>
    <row r="4" spans="2:7">
      <c r="B4" s="4" t="s">
        <v>211</v>
      </c>
    </row>
    <row r="5" spans="2:7">
      <c r="B5" s="27" t="s">
        <v>77</v>
      </c>
    </row>
    <row r="7" spans="2:7">
      <c r="B7" s="4" t="s">
        <v>436</v>
      </c>
    </row>
    <row r="11" spans="2:7">
      <c r="E11" s="141" t="s">
        <v>435</v>
      </c>
    </row>
    <row r="12" spans="2:7" s="5" customFormat="1" ht="64.5" thickBot="1">
      <c r="B12" s="154"/>
      <c r="C12" s="91" t="s">
        <v>437</v>
      </c>
      <c r="D12" s="91" t="s">
        <v>438</v>
      </c>
      <c r="E12" s="106" t="s">
        <v>439</v>
      </c>
    </row>
    <row r="13" spans="2:7">
      <c r="B13" s="2" t="s">
        <v>9</v>
      </c>
      <c r="C13" s="72">
        <v>93208688</v>
      </c>
      <c r="D13" s="72">
        <v>29694821</v>
      </c>
      <c r="E13" s="6">
        <f>C13+D13</f>
        <v>122903509</v>
      </c>
      <c r="F13" s="6"/>
      <c r="G13" s="6"/>
    </row>
    <row r="14" spans="2:7">
      <c r="B14" s="2" t="s">
        <v>10</v>
      </c>
      <c r="C14" s="72">
        <v>21667296</v>
      </c>
      <c r="D14" s="72">
        <v>6019536</v>
      </c>
      <c r="E14" s="6">
        <f t="shared" ref="E14:E31" si="0">C14+D14</f>
        <v>27686832</v>
      </c>
      <c r="F14" s="6"/>
      <c r="G14" s="6"/>
    </row>
    <row r="15" spans="2:7">
      <c r="B15" s="2" t="s">
        <v>26</v>
      </c>
      <c r="C15" s="72">
        <v>14489888</v>
      </c>
      <c r="D15" s="72">
        <v>6154077</v>
      </c>
      <c r="E15" s="6">
        <f t="shared" si="0"/>
        <v>20643965</v>
      </c>
      <c r="F15" s="6"/>
      <c r="G15" s="6"/>
    </row>
    <row r="16" spans="2:7">
      <c r="B16" s="2" t="s">
        <v>27</v>
      </c>
      <c r="C16" s="72">
        <v>17789241</v>
      </c>
      <c r="D16" s="72">
        <v>3713983</v>
      </c>
      <c r="E16" s="6">
        <f t="shared" si="0"/>
        <v>21503224</v>
      </c>
      <c r="F16" s="6"/>
      <c r="G16" s="6"/>
    </row>
    <row r="17" spans="2:7">
      <c r="B17" s="2" t="s">
        <v>13</v>
      </c>
      <c r="C17" s="72">
        <v>26921477</v>
      </c>
      <c r="D17" s="72">
        <v>6422359</v>
      </c>
      <c r="E17" s="6">
        <f t="shared" si="0"/>
        <v>33343836</v>
      </c>
      <c r="F17" s="6"/>
      <c r="G17" s="6"/>
    </row>
    <row r="18" spans="2:7">
      <c r="B18" s="2" t="s">
        <v>59</v>
      </c>
      <c r="C18" s="72">
        <v>8196973</v>
      </c>
      <c r="D18" s="72">
        <v>2664034</v>
      </c>
      <c r="E18" s="6">
        <f t="shared" si="0"/>
        <v>10861007</v>
      </c>
      <c r="F18" s="6"/>
      <c r="G18" s="6"/>
    </row>
    <row r="19" spans="2:7">
      <c r="B19" s="2" t="s">
        <v>60</v>
      </c>
      <c r="C19" s="72">
        <v>35384279</v>
      </c>
      <c r="D19" s="72">
        <v>11332982</v>
      </c>
      <c r="E19" s="6">
        <f t="shared" si="0"/>
        <v>46717261</v>
      </c>
      <c r="F19" s="6"/>
      <c r="G19" s="6"/>
    </row>
    <row r="20" spans="2:7">
      <c r="B20" s="2" t="s">
        <v>14</v>
      </c>
      <c r="C20" s="72">
        <v>25204829</v>
      </c>
      <c r="D20" s="72">
        <v>7130244</v>
      </c>
      <c r="E20" s="6">
        <f t="shared" si="0"/>
        <v>32335073</v>
      </c>
      <c r="F20" s="6"/>
      <c r="G20" s="6"/>
    </row>
    <row r="21" spans="2:7">
      <c r="B21" s="2" t="s">
        <v>36</v>
      </c>
      <c r="C21" s="72">
        <v>132940810</v>
      </c>
      <c r="D21" s="72">
        <v>32998837</v>
      </c>
      <c r="E21" s="6">
        <f t="shared" si="0"/>
        <v>165939647</v>
      </c>
      <c r="F21" s="6"/>
      <c r="G21" s="6"/>
    </row>
    <row r="22" spans="2:7">
      <c r="B22" s="2" t="s">
        <v>15</v>
      </c>
      <c r="C22" s="72">
        <v>64003248</v>
      </c>
      <c r="D22" s="72">
        <v>18677815</v>
      </c>
      <c r="E22" s="6">
        <f t="shared" si="0"/>
        <v>82681063</v>
      </c>
      <c r="F22" s="6"/>
      <c r="G22" s="6"/>
    </row>
    <row r="23" spans="2:7">
      <c r="B23" s="2" t="s">
        <v>38</v>
      </c>
      <c r="C23" s="72">
        <v>11474737</v>
      </c>
      <c r="D23" s="72">
        <v>4013376</v>
      </c>
      <c r="E23" s="6">
        <f t="shared" si="0"/>
        <v>15488113</v>
      </c>
      <c r="F23" s="6"/>
      <c r="G23" s="6"/>
    </row>
    <row r="24" spans="2:7">
      <c r="B24" s="2" t="s">
        <v>39</v>
      </c>
      <c r="C24" s="72">
        <v>35428897</v>
      </c>
      <c r="D24" s="72">
        <v>11947687</v>
      </c>
      <c r="E24" s="6">
        <f t="shared" si="0"/>
        <v>47376584</v>
      </c>
      <c r="F24" s="6"/>
      <c r="G24" s="6"/>
    </row>
    <row r="25" spans="2:7">
      <c r="B25" s="2" t="s">
        <v>1</v>
      </c>
      <c r="C25" s="72">
        <v>132079943</v>
      </c>
      <c r="D25" s="72">
        <v>27586745</v>
      </c>
      <c r="E25" s="6">
        <f t="shared" si="0"/>
        <v>159666688</v>
      </c>
      <c r="F25" s="6"/>
      <c r="G25" s="6"/>
    </row>
    <row r="26" spans="2:7">
      <c r="B26" s="2" t="s">
        <v>16</v>
      </c>
      <c r="C26" s="72">
        <v>17570669</v>
      </c>
      <c r="D26" s="72">
        <v>4834451</v>
      </c>
      <c r="E26" s="6">
        <f t="shared" si="0"/>
        <v>22405120</v>
      </c>
      <c r="F26" s="6"/>
      <c r="G26" s="6"/>
    </row>
    <row r="27" spans="2:7">
      <c r="B27" s="2" t="s">
        <v>17</v>
      </c>
      <c r="C27" s="72">
        <v>11910211</v>
      </c>
      <c r="D27" s="72">
        <v>2919024</v>
      </c>
      <c r="E27" s="6">
        <f t="shared" si="0"/>
        <v>14829235</v>
      </c>
      <c r="F27" s="6"/>
      <c r="G27" s="6"/>
    </row>
    <row r="28" spans="2:7">
      <c r="B28" s="2" t="s">
        <v>22</v>
      </c>
      <c r="C28" s="72">
        <v>42157745</v>
      </c>
      <c r="D28" s="72">
        <v>11874644</v>
      </c>
      <c r="E28" s="6">
        <f t="shared" si="0"/>
        <v>54032389</v>
      </c>
      <c r="F28" s="6"/>
      <c r="G28" s="6"/>
    </row>
    <row r="29" spans="2:7">
      <c r="B29" s="2" t="s">
        <v>23</v>
      </c>
      <c r="C29" s="72">
        <v>4973978</v>
      </c>
      <c r="D29" s="72">
        <v>1278592</v>
      </c>
      <c r="E29" s="6">
        <f t="shared" si="0"/>
        <v>6252570</v>
      </c>
      <c r="F29" s="6"/>
      <c r="G29" s="6"/>
    </row>
    <row r="30" spans="2:7">
      <c r="B30" s="129" t="s">
        <v>18</v>
      </c>
      <c r="C30" s="89">
        <f>C33+C34</f>
        <v>2072116</v>
      </c>
      <c r="D30" s="89">
        <f>D33+D34</f>
        <v>473146</v>
      </c>
      <c r="E30" s="131">
        <f t="shared" si="0"/>
        <v>2545262</v>
      </c>
      <c r="F30" s="6"/>
      <c r="G30" s="6"/>
    </row>
    <row r="31" spans="2:7" ht="13.5" thickBot="1">
      <c r="B31" s="109" t="s">
        <v>4</v>
      </c>
      <c r="C31" s="155">
        <f>SUM(C13:C30)</f>
        <v>697475025</v>
      </c>
      <c r="D31" s="155">
        <f>SUM(D13:D30)</f>
        <v>189736353</v>
      </c>
      <c r="E31" s="94">
        <f t="shared" si="0"/>
        <v>887211378</v>
      </c>
      <c r="F31" s="6"/>
      <c r="G31" s="6"/>
    </row>
    <row r="32" spans="2:7">
      <c r="E32" s="6"/>
      <c r="F32" s="6"/>
      <c r="G32" s="6"/>
    </row>
    <row r="33" spans="2:7">
      <c r="B33" s="2" t="s">
        <v>78</v>
      </c>
      <c r="C33" s="72">
        <v>1089594</v>
      </c>
      <c r="D33" s="72">
        <v>251174</v>
      </c>
      <c r="E33" s="6"/>
      <c r="F33" s="6"/>
      <c r="G33" s="6"/>
    </row>
    <row r="34" spans="2:7">
      <c r="B34" s="2" t="s">
        <v>24</v>
      </c>
      <c r="C34" s="72">
        <v>982522</v>
      </c>
      <c r="D34" s="72">
        <v>221972</v>
      </c>
      <c r="E34" s="6"/>
      <c r="F34" s="6"/>
      <c r="G34" s="6"/>
    </row>
    <row r="35" spans="2:7">
      <c r="B35" s="2" t="s">
        <v>440</v>
      </c>
      <c r="C35" s="72">
        <v>698088000</v>
      </c>
      <c r="D35" s="72">
        <v>189771000</v>
      </c>
      <c r="E35" s="6"/>
      <c r="F35" s="6"/>
      <c r="G35" s="6"/>
    </row>
    <row r="36" spans="2:7">
      <c r="B36" s="2" t="s">
        <v>441</v>
      </c>
      <c r="C36" s="6">
        <f>C35-C31</f>
        <v>612975</v>
      </c>
      <c r="D36" s="6">
        <f>D35-D31</f>
        <v>34647</v>
      </c>
    </row>
  </sheetData>
  <hyperlinks>
    <hyperlink ref="B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1:Q214"/>
  <sheetViews>
    <sheetView zoomScaleNormal="100" workbookViewId="0"/>
  </sheetViews>
  <sheetFormatPr baseColWidth="10" defaultColWidth="11" defaultRowHeight="12.75"/>
  <cols>
    <col min="1" max="1" width="5.875" style="4" customWidth="1"/>
    <col min="2" max="2" width="25.875" style="4" customWidth="1"/>
    <col min="3" max="3" width="19.75" style="4" customWidth="1"/>
    <col min="4" max="4" width="21.75" style="4" customWidth="1"/>
    <col min="5" max="5" width="11.625" style="4" bestFit="1" customWidth="1"/>
    <col min="6" max="6" width="18.5" style="4" customWidth="1"/>
    <col min="7" max="7" width="13" style="4" bestFit="1" customWidth="1"/>
    <col min="8" max="8" width="17.625" style="4" customWidth="1"/>
    <col min="9" max="9" width="27.625" style="4" customWidth="1"/>
    <col min="10" max="10" width="28.375" style="4" customWidth="1"/>
    <col min="11" max="11" width="12.375" style="4" bestFit="1" customWidth="1"/>
    <col min="12" max="12" width="14.75" style="4" customWidth="1"/>
    <col min="13" max="13" width="17" style="4" customWidth="1"/>
    <col min="14" max="14" width="11" style="4"/>
    <col min="15" max="15" width="16.875" style="4" bestFit="1" customWidth="1"/>
    <col min="16" max="16" width="13.375" style="4" bestFit="1" customWidth="1"/>
    <col min="17" max="16384" width="11" style="4"/>
  </cols>
  <sheetData>
    <row r="1" spans="2:10" ht="15.75">
      <c r="B1" s="36" t="s">
        <v>104</v>
      </c>
    </row>
    <row r="3" spans="2:10" ht="14.25">
      <c r="B3" s="29" t="s">
        <v>100</v>
      </c>
    </row>
    <row r="4" spans="2:10">
      <c r="B4" s="28"/>
      <c r="H4" s="32"/>
    </row>
    <row r="5" spans="2:10">
      <c r="B5" s="33" t="s">
        <v>96</v>
      </c>
    </row>
    <row r="6" spans="2:10">
      <c r="B6" s="4" t="s">
        <v>396</v>
      </c>
    </row>
    <row r="7" spans="2:10">
      <c r="B7" s="33" t="s">
        <v>326</v>
      </c>
    </row>
    <row r="8" spans="2:10">
      <c r="B8" s="4" t="s">
        <v>403</v>
      </c>
    </row>
    <row r="9" spans="2:10">
      <c r="B9" s="4" t="s">
        <v>335</v>
      </c>
    </row>
    <row r="10" spans="2:10">
      <c r="B10" s="34" t="s">
        <v>99</v>
      </c>
    </row>
    <row r="11" spans="2:10" ht="12" customHeight="1">
      <c r="B11" s="31" t="s">
        <v>213</v>
      </c>
    </row>
    <row r="12" spans="2:10" ht="12" customHeight="1">
      <c r="B12" s="31"/>
    </row>
    <row r="13" spans="2:10">
      <c r="B13" s="34"/>
    </row>
    <row r="14" spans="2:10" ht="15.75">
      <c r="C14" s="141" t="s">
        <v>322</v>
      </c>
      <c r="F14" s="63" t="s">
        <v>323</v>
      </c>
      <c r="I14" s="141" t="s">
        <v>237</v>
      </c>
      <c r="J14" s="65"/>
    </row>
    <row r="15" spans="2:10" s="8" customFormat="1" ht="64.5" thickBot="1">
      <c r="B15" s="102"/>
      <c r="C15" s="106" t="s">
        <v>95</v>
      </c>
      <c r="D15" s="91" t="s">
        <v>214</v>
      </c>
      <c r="E15" s="91" t="s">
        <v>97</v>
      </c>
      <c r="F15" s="106" t="s">
        <v>215</v>
      </c>
      <c r="G15" s="91" t="s">
        <v>98</v>
      </c>
      <c r="H15" s="114" t="s">
        <v>336</v>
      </c>
      <c r="I15" s="114" t="s">
        <v>336</v>
      </c>
      <c r="J15" s="65"/>
    </row>
    <row r="16" spans="2:10" ht="15.75">
      <c r="B16" s="4" t="s">
        <v>9</v>
      </c>
      <c r="C16" s="72">
        <v>8338438.7579999994</v>
      </c>
      <c r="D16" s="9">
        <f>C16/C$36</f>
        <v>0.12278974586260274</v>
      </c>
      <c r="E16" s="6">
        <f t="shared" ref="E16:E29" si="0">D16*C$55</f>
        <v>8589323.8379642088</v>
      </c>
      <c r="F16" s="72">
        <v>12923.201392272022</v>
      </c>
      <c r="G16" s="6">
        <f>E16-F16</f>
        <v>8576400.6365719363</v>
      </c>
      <c r="H16" s="4">
        <v>0</v>
      </c>
      <c r="I16" s="4">
        <f>+H16/1000</f>
        <v>0</v>
      </c>
      <c r="J16" s="65"/>
    </row>
    <row r="17" spans="2:14">
      <c r="B17" s="4" t="s">
        <v>10</v>
      </c>
      <c r="C17" s="72">
        <v>2270832.5050000004</v>
      </c>
      <c r="D17" s="9">
        <f>C17/C$36</f>
        <v>3.343970667386266E-2</v>
      </c>
      <c r="E17" s="6">
        <f t="shared" si="0"/>
        <v>2339156.8054040368</v>
      </c>
      <c r="F17" s="72">
        <v>-718.93612416088581</v>
      </c>
      <c r="G17" s="6">
        <f t="shared" ref="G17:G32" si="1">E17-F17</f>
        <v>2339875.7415281977</v>
      </c>
      <c r="H17" s="4">
        <v>0</v>
      </c>
      <c r="I17" s="4">
        <f t="shared" ref="I17:I36" si="2">+H17/1000</f>
        <v>0</v>
      </c>
      <c r="J17" s="6"/>
    </row>
    <row r="18" spans="2:14">
      <c r="B18" s="4" t="s">
        <v>11</v>
      </c>
      <c r="C18" s="72">
        <v>1794533.8359999999</v>
      </c>
      <c r="D18" s="9">
        <f>C18/C$36</f>
        <v>2.6425852615739945E-2</v>
      </c>
      <c r="E18" s="6">
        <f t="shared" si="0"/>
        <v>1848527.3686036174</v>
      </c>
      <c r="F18" s="72">
        <v>-631.70638206286822</v>
      </c>
      <c r="G18" s="6">
        <f t="shared" si="1"/>
        <v>1849159.0749856802</v>
      </c>
      <c r="H18" s="4">
        <v>0</v>
      </c>
      <c r="I18" s="4">
        <f t="shared" si="2"/>
        <v>0</v>
      </c>
      <c r="J18" s="6"/>
      <c r="N18" s="6"/>
    </row>
    <row r="19" spans="2:14">
      <c r="B19" s="4" t="s">
        <v>12</v>
      </c>
      <c r="C19" s="72">
        <v>1675789.6569999999</v>
      </c>
      <c r="D19" s="9">
        <f t="shared" ref="D19:D33" si="3">C19/C$36</f>
        <v>2.4677255787816415E-2</v>
      </c>
      <c r="E19" s="6">
        <f t="shared" si="0"/>
        <v>1726210.4413100453</v>
      </c>
      <c r="F19" s="72">
        <v>-4813.2682226956822</v>
      </c>
      <c r="G19" s="6">
        <f t="shared" si="1"/>
        <v>1731023.709532741</v>
      </c>
      <c r="H19" s="4">
        <v>0</v>
      </c>
      <c r="I19" s="4">
        <f t="shared" si="2"/>
        <v>0</v>
      </c>
      <c r="J19" s="6"/>
      <c r="N19" s="6"/>
    </row>
    <row r="20" spans="2:14">
      <c r="B20" s="4" t="s">
        <v>13</v>
      </c>
      <c r="C20" s="72">
        <v>2266082.7019999996</v>
      </c>
      <c r="D20" s="9">
        <f t="shared" si="3"/>
        <v>3.3369762272974904E-2</v>
      </c>
      <c r="E20" s="6">
        <f t="shared" si="0"/>
        <v>2334264.0913939471</v>
      </c>
      <c r="F20" s="72">
        <v>-30414.979802998714</v>
      </c>
      <c r="G20" s="6">
        <f t="shared" si="1"/>
        <v>2364679.0711969458</v>
      </c>
      <c r="H20" s="4">
        <v>0</v>
      </c>
      <c r="I20" s="4">
        <f t="shared" si="2"/>
        <v>0</v>
      </c>
      <c r="J20" s="6"/>
      <c r="L20" s="6"/>
      <c r="M20" s="6"/>
      <c r="N20" s="6"/>
    </row>
    <row r="21" spans="2:14">
      <c r="B21" s="4" t="s">
        <v>59</v>
      </c>
      <c r="C21" s="72">
        <v>918692.88</v>
      </c>
      <c r="D21" s="9">
        <f t="shared" si="3"/>
        <v>1.3528439619797543E-2</v>
      </c>
      <c r="E21" s="6">
        <f t="shared" si="0"/>
        <v>946334.30585327733</v>
      </c>
      <c r="F21" s="72">
        <v>-716.89158700156258</v>
      </c>
      <c r="G21" s="6">
        <f t="shared" si="1"/>
        <v>947051.19744027895</v>
      </c>
      <c r="H21" s="4">
        <v>0</v>
      </c>
      <c r="I21" s="4">
        <f t="shared" si="2"/>
        <v>0</v>
      </c>
      <c r="J21" s="6"/>
      <c r="L21" s="6"/>
    </row>
    <row r="22" spans="2:14">
      <c r="B22" s="4" t="s">
        <v>60</v>
      </c>
      <c r="C22" s="72">
        <v>3649657.2930000001</v>
      </c>
      <c r="D22" s="9">
        <f t="shared" si="3"/>
        <v>5.3743932707200529E-2</v>
      </c>
      <c r="E22" s="6">
        <f t="shared" si="0"/>
        <v>3759467.3651694199</v>
      </c>
      <c r="F22" s="72">
        <v>-33642.923618578818</v>
      </c>
      <c r="G22" s="6">
        <f t="shared" si="1"/>
        <v>3793110.2887879987</v>
      </c>
      <c r="H22" s="4">
        <v>0</v>
      </c>
      <c r="I22" s="4">
        <f t="shared" si="2"/>
        <v>0</v>
      </c>
      <c r="J22" s="6"/>
      <c r="L22" s="6"/>
    </row>
    <row r="23" spans="2:14">
      <c r="B23" s="4" t="s">
        <v>61</v>
      </c>
      <c r="C23" s="72">
        <v>2223421.7039999999</v>
      </c>
      <c r="D23" s="9">
        <f t="shared" si="3"/>
        <v>3.2741547177236596E-2</v>
      </c>
      <c r="E23" s="6">
        <f t="shared" si="0"/>
        <v>2290319.5188297862</v>
      </c>
      <c r="F23" s="72">
        <v>-8176.3877927660942</v>
      </c>
      <c r="G23" s="6">
        <f t="shared" si="1"/>
        <v>2298495.9066225523</v>
      </c>
      <c r="H23" s="4">
        <v>0</v>
      </c>
      <c r="I23" s="4">
        <f t="shared" si="2"/>
        <v>0</v>
      </c>
      <c r="J23" s="6"/>
      <c r="L23" s="6"/>
    </row>
    <row r="24" spans="2:14">
      <c r="B24" s="4" t="s">
        <v>36</v>
      </c>
      <c r="C24" s="72">
        <v>14820761.208999999</v>
      </c>
      <c r="D24" s="9">
        <f t="shared" si="3"/>
        <v>0.21824679117508139</v>
      </c>
      <c r="E24" s="6">
        <f t="shared" si="0"/>
        <v>15266684.956713926</v>
      </c>
      <c r="F24" s="72">
        <v>-10394.974975187331</v>
      </c>
      <c r="G24" s="6">
        <f t="shared" si="1"/>
        <v>15277079.931689113</v>
      </c>
      <c r="H24" s="4">
        <v>0</v>
      </c>
      <c r="I24" s="4">
        <f t="shared" si="2"/>
        <v>0</v>
      </c>
      <c r="J24" s="6"/>
      <c r="L24" s="6"/>
    </row>
    <row r="25" spans="2:14">
      <c r="B25" s="4" t="s">
        <v>37</v>
      </c>
      <c r="C25" s="72">
        <v>6181726.8770000003</v>
      </c>
      <c r="D25" s="9">
        <f t="shared" si="3"/>
        <v>9.1030550711979102E-2</v>
      </c>
      <c r="E25" s="6">
        <f t="shared" si="0"/>
        <v>6367721.2923652381</v>
      </c>
      <c r="F25" s="72">
        <v>-29895.629209687002</v>
      </c>
      <c r="G25" s="6">
        <f t="shared" si="1"/>
        <v>6397616.9215749251</v>
      </c>
      <c r="H25" s="4">
        <v>0</v>
      </c>
      <c r="I25" s="4">
        <f t="shared" si="2"/>
        <v>0</v>
      </c>
      <c r="J25" s="6"/>
      <c r="L25" s="6"/>
    </row>
    <row r="26" spans="2:14">
      <c r="B26" s="4" t="s">
        <v>38</v>
      </c>
      <c r="C26" s="72">
        <v>1003344.498</v>
      </c>
      <c r="D26" s="9">
        <f t="shared" si="3"/>
        <v>1.4774997993942302E-2</v>
      </c>
      <c r="E26" s="6">
        <f t="shared" si="0"/>
        <v>1033532.902798305</v>
      </c>
      <c r="F26" s="72">
        <v>-2646.0069587424514</v>
      </c>
      <c r="G26" s="6">
        <f t="shared" si="1"/>
        <v>1036178.9097570474</v>
      </c>
      <c r="H26" s="4">
        <v>0</v>
      </c>
      <c r="I26" s="4">
        <f t="shared" si="2"/>
        <v>0</v>
      </c>
      <c r="J26" s="6"/>
      <c r="L26" s="6"/>
    </row>
    <row r="27" spans="2:14">
      <c r="B27" s="4" t="s">
        <v>39</v>
      </c>
      <c r="C27" s="72">
        <v>3615147.0760000004</v>
      </c>
      <c r="D27" s="9">
        <f t="shared" si="3"/>
        <v>5.3235743956515306E-2</v>
      </c>
      <c r="E27" s="6">
        <f t="shared" si="0"/>
        <v>3723918.8124805815</v>
      </c>
      <c r="F27" s="72">
        <v>-14426.64090476511</v>
      </c>
      <c r="G27" s="6">
        <f t="shared" si="1"/>
        <v>3738345.4533853466</v>
      </c>
      <c r="H27" s="4">
        <v>0</v>
      </c>
      <c r="I27" s="4">
        <f t="shared" si="2"/>
        <v>0</v>
      </c>
      <c r="J27" s="6"/>
      <c r="L27" s="6"/>
    </row>
    <row r="28" spans="2:14">
      <c r="B28" s="4" t="s">
        <v>19</v>
      </c>
      <c r="C28" s="72">
        <v>16976716.535999998</v>
      </c>
      <c r="D28" s="9">
        <f t="shared" si="3"/>
        <v>0.24999484550233422</v>
      </c>
      <c r="E28" s="6">
        <f t="shared" si="0"/>
        <v>17487508.185285393</v>
      </c>
      <c r="F28" s="72">
        <v>-236729.65713034663</v>
      </c>
      <c r="G28" s="6">
        <f t="shared" si="1"/>
        <v>17724237.842415739</v>
      </c>
      <c r="H28" s="4">
        <v>0</v>
      </c>
      <c r="I28" s="4">
        <f t="shared" si="2"/>
        <v>0</v>
      </c>
      <c r="J28" s="6"/>
      <c r="L28" s="6"/>
    </row>
    <row r="29" spans="2:14">
      <c r="B29" s="4" t="s">
        <v>20</v>
      </c>
      <c r="C29" s="72">
        <v>1534487.2449999999</v>
      </c>
      <c r="D29" s="9">
        <f t="shared" si="3"/>
        <v>2.2596472110823343E-2</v>
      </c>
      <c r="E29" s="6">
        <f t="shared" si="0"/>
        <v>1580656.5539484562</v>
      </c>
      <c r="F29" s="72">
        <v>-1043.6239823062206</v>
      </c>
      <c r="G29" s="6">
        <f t="shared" si="1"/>
        <v>1581700.1779307625</v>
      </c>
      <c r="H29" s="4">
        <v>0</v>
      </c>
      <c r="I29" s="4">
        <f t="shared" si="2"/>
        <v>0</v>
      </c>
      <c r="J29" s="6"/>
      <c r="L29" s="6"/>
    </row>
    <row r="30" spans="2:14">
      <c r="B30" s="4" t="s">
        <v>21</v>
      </c>
      <c r="C30" s="72">
        <v>0</v>
      </c>
      <c r="D30" s="9"/>
      <c r="E30" s="6"/>
      <c r="F30" s="72"/>
      <c r="G30" s="6">
        <f t="shared" si="1"/>
        <v>0</v>
      </c>
      <c r="H30" s="89">
        <f>+C48*1000</f>
        <v>1054886</v>
      </c>
      <c r="I30" s="89">
        <f t="shared" si="2"/>
        <v>1054.886</v>
      </c>
      <c r="J30" s="6"/>
      <c r="L30" s="6"/>
      <c r="M30" s="6"/>
    </row>
    <row r="31" spans="2:14">
      <c r="B31" s="4" t="s">
        <v>22</v>
      </c>
      <c r="C31" s="72">
        <v>0</v>
      </c>
      <c r="D31" s="9"/>
      <c r="E31" s="6"/>
      <c r="F31" s="72"/>
      <c r="G31" s="6">
        <f t="shared" si="1"/>
        <v>0</v>
      </c>
      <c r="H31" s="89">
        <f>+C49*1000</f>
        <v>4264991</v>
      </c>
      <c r="I31" s="89">
        <f t="shared" si="2"/>
        <v>4264.991</v>
      </c>
      <c r="J31" s="6"/>
      <c r="L31" s="6"/>
      <c r="M31" s="6"/>
    </row>
    <row r="32" spans="2:14">
      <c r="B32" s="4" t="s">
        <v>23</v>
      </c>
      <c r="C32" s="72">
        <v>497100.50599999999</v>
      </c>
      <c r="D32" s="9">
        <f t="shared" si="3"/>
        <v>7.3201766627295573E-3</v>
      </c>
      <c r="E32" s="6">
        <f>D32*C$55</f>
        <v>512057.15481851005</v>
      </c>
      <c r="F32" s="72">
        <v>-5894.6107643105206</v>
      </c>
      <c r="G32" s="6">
        <f t="shared" si="1"/>
        <v>517951.76558282058</v>
      </c>
      <c r="H32" s="4">
        <v>0</v>
      </c>
      <c r="I32" s="4">
        <f t="shared" si="2"/>
        <v>0</v>
      </c>
      <c r="J32" s="6"/>
      <c r="L32" s="6"/>
    </row>
    <row r="33" spans="2:12">
      <c r="B33" s="112" t="s">
        <v>18</v>
      </c>
      <c r="C33" s="72">
        <v>141532.99400001549</v>
      </c>
      <c r="D33" s="130">
        <f t="shared" si="3"/>
        <v>2.0841791693632997E-3</v>
      </c>
      <c r="E33" s="131">
        <f>D33*C$55</f>
        <v>145791.40706123761</v>
      </c>
      <c r="F33" s="72"/>
      <c r="G33" s="112"/>
      <c r="H33" s="112">
        <v>0</v>
      </c>
      <c r="I33" s="112">
        <f t="shared" si="2"/>
        <v>0</v>
      </c>
      <c r="J33" s="6"/>
      <c r="L33" s="6"/>
    </row>
    <row r="34" spans="2:12" ht="13.5" thickBot="1">
      <c r="B34" s="93" t="s">
        <v>114</v>
      </c>
      <c r="C34" s="176">
        <f>SUM(C16:C33)</f>
        <v>67908266.276000023</v>
      </c>
      <c r="D34" s="93"/>
      <c r="E34" s="94"/>
      <c r="F34" s="149">
        <v>-367223.03606333787</v>
      </c>
      <c r="G34" s="93"/>
      <c r="H34" s="93">
        <f>SUM(H16:H33)</f>
        <v>5319877</v>
      </c>
      <c r="I34" s="93">
        <f>SUM(I16:I33)</f>
        <v>5319.8770000000004</v>
      </c>
      <c r="J34" s="6"/>
      <c r="L34" s="6"/>
    </row>
    <row r="35" spans="2:12">
      <c r="B35" s="4" t="s">
        <v>25</v>
      </c>
      <c r="C35" s="6"/>
      <c r="H35" s="4">
        <v>0</v>
      </c>
      <c r="I35" s="4">
        <f t="shared" si="2"/>
        <v>0</v>
      </c>
      <c r="L35" s="6"/>
    </row>
    <row r="36" spans="2:12" ht="13.5" thickBot="1">
      <c r="B36" s="103" t="s">
        <v>41</v>
      </c>
      <c r="C36" s="103">
        <f>SUM(C16:C33)</f>
        <v>67908266.276000023</v>
      </c>
      <c r="D36" s="111">
        <f>SUM(D16:D34)</f>
        <v>0.99999999999999989</v>
      </c>
      <c r="E36" s="94">
        <f>SUM(E16:E33)</f>
        <v>69951474.999999985</v>
      </c>
      <c r="F36" s="94">
        <f>SUM(F16:F33)</f>
        <v>-367223.03606333787</v>
      </c>
      <c r="G36" s="94">
        <f>SUM(G16:G33)</f>
        <v>70172906.629002079</v>
      </c>
      <c r="H36" s="94">
        <f>SUM(H16:H33)</f>
        <v>5319877</v>
      </c>
      <c r="I36" s="93">
        <f t="shared" si="2"/>
        <v>5319.8770000000004</v>
      </c>
      <c r="L36" s="6"/>
    </row>
    <row r="37" spans="2:12">
      <c r="B37" s="7"/>
      <c r="C37" s="7"/>
      <c r="D37" s="9"/>
      <c r="E37" s="6"/>
      <c r="F37" s="6"/>
      <c r="G37" s="6"/>
      <c r="H37" s="6"/>
      <c r="L37" s="6"/>
    </row>
    <row r="38" spans="2:12">
      <c r="B38" s="7"/>
      <c r="C38" s="7"/>
      <c r="D38" s="9"/>
      <c r="E38" s="6"/>
      <c r="F38" s="6"/>
      <c r="G38" s="6"/>
      <c r="H38" s="6"/>
      <c r="L38" s="6"/>
    </row>
    <row r="39" spans="2:12">
      <c r="B39" s="7"/>
      <c r="C39" s="7"/>
      <c r="D39" s="9"/>
      <c r="E39" s="6"/>
      <c r="F39" s="6"/>
      <c r="G39" s="6"/>
      <c r="H39" s="6"/>
      <c r="L39" s="6"/>
    </row>
    <row r="40" spans="2:12" ht="51.75" thickBot="1">
      <c r="B40" s="90" t="s">
        <v>329</v>
      </c>
      <c r="C40" s="106" t="s">
        <v>397</v>
      </c>
      <c r="D40" s="9"/>
      <c r="E40" s="6"/>
      <c r="F40" s="6"/>
      <c r="G40" s="6"/>
      <c r="H40" s="6"/>
      <c r="L40" s="6"/>
    </row>
    <row r="41" spans="2:12">
      <c r="B41" s="4" t="s">
        <v>55</v>
      </c>
      <c r="C41" s="72">
        <v>37930.281000000003</v>
      </c>
      <c r="D41" s="9"/>
      <c r="E41" s="6"/>
      <c r="F41" s="6"/>
      <c r="G41" s="6"/>
      <c r="H41" s="6"/>
      <c r="L41" s="6"/>
    </row>
    <row r="42" spans="2:12">
      <c r="B42" s="4" t="s">
        <v>330</v>
      </c>
      <c r="C42" s="72">
        <v>31303.492999999999</v>
      </c>
      <c r="D42" s="9"/>
      <c r="E42" s="6"/>
      <c r="F42" s="6"/>
      <c r="G42" s="6"/>
      <c r="H42" s="6"/>
      <c r="L42" s="6"/>
    </row>
    <row r="43" spans="2:12" ht="13.5" thickBot="1">
      <c r="B43" s="93" t="s">
        <v>331</v>
      </c>
      <c r="C43" s="97">
        <v>717.70100000000002</v>
      </c>
      <c r="D43" s="9"/>
      <c r="E43" s="6"/>
      <c r="F43" s="6"/>
      <c r="G43" s="6"/>
      <c r="H43" s="6"/>
      <c r="L43" s="6"/>
    </row>
    <row r="44" spans="2:12">
      <c r="B44" s="112"/>
      <c r="C44" s="89"/>
      <c r="D44" s="9"/>
      <c r="E44" s="6"/>
      <c r="F44" s="6"/>
      <c r="G44" s="6"/>
      <c r="H44" s="6"/>
      <c r="L44" s="6"/>
    </row>
    <row r="45" spans="2:12">
      <c r="B45" s="112"/>
      <c r="C45" s="89"/>
      <c r="D45" s="9"/>
      <c r="E45" s="6"/>
      <c r="F45" s="6"/>
      <c r="G45" s="6"/>
      <c r="H45" s="6"/>
      <c r="L45" s="6"/>
    </row>
    <row r="46" spans="2:12">
      <c r="B46" s="26"/>
      <c r="C46" s="75"/>
      <c r="D46" s="9"/>
      <c r="E46" s="6"/>
      <c r="F46" s="6"/>
      <c r="G46" s="6"/>
      <c r="H46" s="6"/>
      <c r="L46" s="6"/>
    </row>
    <row r="47" spans="2:12" ht="51.75" thickBot="1">
      <c r="B47" s="103" t="s">
        <v>333</v>
      </c>
      <c r="C47" s="106" t="s">
        <v>397</v>
      </c>
      <c r="D47" s="9"/>
      <c r="E47" s="6"/>
      <c r="F47" s="6"/>
      <c r="G47" s="6"/>
      <c r="H47" s="6"/>
      <c r="L47" s="6"/>
    </row>
    <row r="48" spans="2:12">
      <c r="B48" s="68" t="s">
        <v>17</v>
      </c>
      <c r="C48" s="105">
        <v>1054.886</v>
      </c>
      <c r="D48" s="9"/>
      <c r="E48" s="6"/>
      <c r="F48" s="6"/>
      <c r="G48" s="6"/>
      <c r="H48" s="6"/>
      <c r="L48" s="6"/>
    </row>
    <row r="49" spans="2:12" ht="13.5" thickBot="1">
      <c r="B49" s="104" t="s">
        <v>22</v>
      </c>
      <c r="C49" s="97">
        <v>4264.991</v>
      </c>
      <c r="D49" s="9"/>
      <c r="E49" s="6"/>
      <c r="F49" s="6"/>
      <c r="G49" s="6"/>
      <c r="H49" s="6"/>
      <c r="L49" s="6"/>
    </row>
    <row r="50" spans="2:12">
      <c r="B50" s="150"/>
      <c r="C50" s="89"/>
      <c r="D50" s="9"/>
      <c r="E50" s="6"/>
      <c r="F50" s="6"/>
      <c r="G50" s="6"/>
      <c r="H50" s="6"/>
      <c r="L50" s="6"/>
    </row>
    <row r="51" spans="2:12">
      <c r="B51" s="7"/>
      <c r="C51" s="7"/>
      <c r="D51" s="9"/>
      <c r="E51" s="6"/>
      <c r="F51" s="6"/>
      <c r="G51" s="6"/>
      <c r="H51" s="6"/>
      <c r="L51" s="6"/>
    </row>
    <row r="52" spans="2:12">
      <c r="B52" s="7"/>
      <c r="C52" s="7"/>
      <c r="D52" s="9"/>
      <c r="E52" s="6"/>
      <c r="F52" s="6"/>
      <c r="G52" s="6"/>
      <c r="L52" s="6"/>
    </row>
    <row r="53" spans="2:12">
      <c r="C53" s="141" t="s">
        <v>316</v>
      </c>
      <c r="L53" s="6"/>
    </row>
    <row r="54" spans="2:12" ht="39" thickBot="1">
      <c r="B54" s="93" t="s">
        <v>332</v>
      </c>
      <c r="C54" s="106" t="s">
        <v>402</v>
      </c>
      <c r="L54" s="6"/>
    </row>
    <row r="55" spans="2:12">
      <c r="B55" s="4" t="s">
        <v>327</v>
      </c>
      <c r="C55" s="89">
        <f>+(C41+C42+C43)*1000</f>
        <v>69951475</v>
      </c>
      <c r="K55" s="6"/>
      <c r="L55" s="6"/>
    </row>
    <row r="56" spans="2:12">
      <c r="B56" s="4" t="s">
        <v>328</v>
      </c>
      <c r="C56" s="89">
        <f>+C48*1000+C49*1000</f>
        <v>5319877</v>
      </c>
      <c r="K56" s="6"/>
      <c r="L56" s="6"/>
    </row>
    <row r="57" spans="2:12" ht="3.75" customHeight="1">
      <c r="K57" s="6"/>
      <c r="L57" s="6"/>
    </row>
    <row r="58" spans="2:12" ht="13.5" thickBot="1">
      <c r="B58" s="93" t="s">
        <v>114</v>
      </c>
      <c r="C58" s="94">
        <f>C55+C56</f>
        <v>75271352</v>
      </c>
      <c r="D58" s="6"/>
      <c r="K58" s="6"/>
      <c r="L58" s="6"/>
    </row>
    <row r="59" spans="2:12">
      <c r="D59" s="6"/>
      <c r="K59" s="6"/>
      <c r="L59" s="6"/>
    </row>
    <row r="60" spans="2:12">
      <c r="C60" s="6"/>
      <c r="D60" s="6"/>
      <c r="K60" s="6"/>
      <c r="L60" s="6"/>
    </row>
    <row r="62" spans="2:12" ht="14.25">
      <c r="B62" s="29" t="s">
        <v>102</v>
      </c>
    </row>
    <row r="63" spans="2:12" ht="14.25">
      <c r="B63" s="29"/>
    </row>
    <row r="64" spans="2:12">
      <c r="B64" s="33" t="s">
        <v>96</v>
      </c>
    </row>
    <row r="65" spans="2:12" ht="12" customHeight="1">
      <c r="B65" s="31" t="s">
        <v>212</v>
      </c>
    </row>
    <row r="66" spans="2:12">
      <c r="B66" s="34" t="s">
        <v>77</v>
      </c>
    </row>
    <row r="67" spans="2:12">
      <c r="B67" s="34"/>
    </row>
    <row r="68" spans="2:12">
      <c r="F68" s="4" t="s">
        <v>70</v>
      </c>
    </row>
    <row r="69" spans="2:12">
      <c r="C69" s="4" t="s">
        <v>70</v>
      </c>
      <c r="D69" s="63" t="s">
        <v>357</v>
      </c>
      <c r="E69" s="4" t="s">
        <v>42</v>
      </c>
      <c r="F69" s="63" t="s">
        <v>435</v>
      </c>
      <c r="G69" s="4" t="s">
        <v>42</v>
      </c>
    </row>
    <row r="70" spans="2:12" s="26" customFormat="1" ht="26.25" thickBot="1">
      <c r="B70" s="90"/>
      <c r="C70" s="91" t="s">
        <v>98</v>
      </c>
      <c r="D70" s="171" t="s">
        <v>430</v>
      </c>
      <c r="E70" s="91" t="s">
        <v>413</v>
      </c>
      <c r="F70" s="106" t="s">
        <v>414</v>
      </c>
      <c r="G70" s="91" t="s">
        <v>415</v>
      </c>
    </row>
    <row r="71" spans="2:12">
      <c r="B71" s="2" t="s">
        <v>9</v>
      </c>
      <c r="C71" s="6">
        <f t="shared" ref="C71:C84" si="4">G16</f>
        <v>8576400.6365719363</v>
      </c>
      <c r="D71" s="72">
        <v>8387299.9999999991</v>
      </c>
      <c r="E71" s="6">
        <f>C71*1000/D71</f>
        <v>1022.5460680519283</v>
      </c>
      <c r="F71" s="148">
        <v>122903509</v>
      </c>
      <c r="G71" s="6">
        <f t="shared" ref="G71:G89" si="5">F71*1000/D71</f>
        <v>14653.52485305164</v>
      </c>
      <c r="I71" s="6"/>
      <c r="J71" s="6"/>
      <c r="K71" s="6"/>
      <c r="L71" s="6"/>
    </row>
    <row r="72" spans="2:12">
      <c r="B72" s="2" t="s">
        <v>10</v>
      </c>
      <c r="C72" s="6">
        <f t="shared" si="4"/>
        <v>2339875.7415281977</v>
      </c>
      <c r="D72" s="72">
        <v>1334500</v>
      </c>
      <c r="E72" s="6">
        <f t="shared" ref="E72:E89" si="6">C72*1000/D72</f>
        <v>1753.3726051166711</v>
      </c>
      <c r="F72" s="148">
        <v>27686832</v>
      </c>
      <c r="G72" s="6">
        <f t="shared" si="5"/>
        <v>20746.970400899212</v>
      </c>
      <c r="I72" s="6"/>
      <c r="J72" s="6"/>
      <c r="K72" s="6"/>
      <c r="L72" s="6"/>
    </row>
    <row r="73" spans="2:12">
      <c r="B73" s="2" t="s">
        <v>26</v>
      </c>
      <c r="C73" s="6">
        <f t="shared" si="4"/>
        <v>1849159.0749856802</v>
      </c>
      <c r="D73" s="72">
        <v>1062900</v>
      </c>
      <c r="E73" s="6">
        <f t="shared" si="6"/>
        <v>1739.7300545542196</v>
      </c>
      <c r="F73" s="148">
        <v>20643965</v>
      </c>
      <c r="G73" s="6">
        <f t="shared" si="5"/>
        <v>19422.302192115909</v>
      </c>
      <c r="I73" s="6"/>
      <c r="J73" s="6"/>
      <c r="K73" s="6"/>
      <c r="L73" s="6"/>
    </row>
    <row r="74" spans="2:12">
      <c r="B74" s="2" t="s">
        <v>27</v>
      </c>
      <c r="C74" s="6">
        <f t="shared" si="4"/>
        <v>1731023.709532741</v>
      </c>
      <c r="D74" s="72">
        <v>1112700</v>
      </c>
      <c r="E74" s="6">
        <f t="shared" si="6"/>
        <v>1555.6966923094644</v>
      </c>
      <c r="F74" s="148">
        <v>21503224</v>
      </c>
      <c r="G74" s="6">
        <f t="shared" si="5"/>
        <v>19325.266468949401</v>
      </c>
      <c r="I74" s="6"/>
      <c r="J74" s="6"/>
      <c r="K74" s="6"/>
      <c r="L74" s="6"/>
    </row>
    <row r="75" spans="2:12">
      <c r="B75" s="2" t="s">
        <v>13</v>
      </c>
      <c r="C75" s="6">
        <f t="shared" si="4"/>
        <v>2364679.0711969458</v>
      </c>
      <c r="D75" s="72">
        <v>2108500</v>
      </c>
      <c r="E75" s="6">
        <f t="shared" si="6"/>
        <v>1121.4982552511005</v>
      </c>
      <c r="F75" s="148">
        <v>33343836</v>
      </c>
      <c r="G75" s="6">
        <f t="shared" si="5"/>
        <v>15814.008062603747</v>
      </c>
      <c r="I75" s="6"/>
      <c r="J75" s="6"/>
      <c r="K75" s="6"/>
      <c r="L75" s="6"/>
    </row>
    <row r="76" spans="2:12">
      <c r="B76" s="2" t="s">
        <v>59</v>
      </c>
      <c r="C76" s="6">
        <f t="shared" si="4"/>
        <v>947051.19744027895</v>
      </c>
      <c r="D76" s="72">
        <v>588500</v>
      </c>
      <c r="E76" s="6">
        <f t="shared" si="6"/>
        <v>1609.2628673581632</v>
      </c>
      <c r="F76" s="148">
        <v>10861007</v>
      </c>
      <c r="G76" s="6">
        <f t="shared" si="5"/>
        <v>18455.40696686491</v>
      </c>
      <c r="I76" s="6"/>
      <c r="J76" s="6"/>
      <c r="K76" s="6"/>
      <c r="L76" s="6"/>
    </row>
    <row r="77" spans="2:12">
      <c r="B77" s="2" t="s">
        <v>60</v>
      </c>
      <c r="C77" s="6">
        <f t="shared" si="4"/>
        <v>3793110.2887879987</v>
      </c>
      <c r="D77" s="72">
        <v>2506300</v>
      </c>
      <c r="E77" s="6">
        <f t="shared" si="6"/>
        <v>1513.4302712316955</v>
      </c>
      <c r="F77" s="148">
        <v>46717261</v>
      </c>
      <c r="G77" s="6">
        <f t="shared" si="5"/>
        <v>18639.931771934724</v>
      </c>
      <c r="I77" s="6"/>
      <c r="J77" s="6"/>
      <c r="K77" s="6"/>
      <c r="L77" s="6"/>
    </row>
    <row r="78" spans="2:12">
      <c r="B78" s="2" t="s">
        <v>14</v>
      </c>
      <c r="C78" s="6">
        <f t="shared" si="4"/>
        <v>2298495.9066225523</v>
      </c>
      <c r="D78" s="72">
        <v>2083600</v>
      </c>
      <c r="E78" s="6">
        <f t="shared" si="6"/>
        <v>1103.1368336641162</v>
      </c>
      <c r="F78" s="148">
        <v>32335073</v>
      </c>
      <c r="G78" s="6">
        <f t="shared" si="5"/>
        <v>15518.848627375695</v>
      </c>
      <c r="I78" s="6"/>
      <c r="J78" s="6"/>
      <c r="K78" s="6"/>
      <c r="L78" s="6"/>
    </row>
    <row r="79" spans="2:12">
      <c r="B79" s="2" t="s">
        <v>36</v>
      </c>
      <c r="C79" s="6">
        <f t="shared" si="4"/>
        <v>15277079.931689113</v>
      </c>
      <c r="D79" s="72">
        <v>7443600</v>
      </c>
      <c r="E79" s="6">
        <f t="shared" si="6"/>
        <v>2052.3778724930294</v>
      </c>
      <c r="F79" s="148">
        <v>165939647</v>
      </c>
      <c r="G79" s="6">
        <f t="shared" si="5"/>
        <v>22292.929093449406</v>
      </c>
      <c r="I79" s="6"/>
      <c r="J79" s="6"/>
      <c r="K79" s="6"/>
      <c r="L79" s="6"/>
    </row>
    <row r="80" spans="2:12">
      <c r="B80" s="2" t="s">
        <v>15</v>
      </c>
      <c r="C80" s="6">
        <f t="shared" si="4"/>
        <v>6397616.9215749251</v>
      </c>
      <c r="D80" s="72">
        <v>4967000</v>
      </c>
      <c r="E80" s="6">
        <f t="shared" si="6"/>
        <v>1288.0243449919319</v>
      </c>
      <c r="F80" s="148">
        <v>82681063</v>
      </c>
      <c r="G80" s="6">
        <f t="shared" si="5"/>
        <v>16646.076706261323</v>
      </c>
      <c r="I80" s="6"/>
      <c r="J80" s="6"/>
      <c r="K80" s="6"/>
      <c r="L80" s="6"/>
    </row>
    <row r="81" spans="2:12">
      <c r="B81" s="2" t="s">
        <v>38</v>
      </c>
      <c r="C81" s="6">
        <f t="shared" si="4"/>
        <v>1036178.9097570474</v>
      </c>
      <c r="D81" s="72">
        <v>1098200</v>
      </c>
      <c r="E81" s="6">
        <f t="shared" si="6"/>
        <v>943.52477668643905</v>
      </c>
      <c r="F81" s="148">
        <v>15488113</v>
      </c>
      <c r="G81" s="6">
        <f t="shared" si="5"/>
        <v>14103.180659260608</v>
      </c>
      <c r="I81" s="6"/>
      <c r="J81" s="6"/>
      <c r="K81" s="6"/>
      <c r="L81" s="6"/>
    </row>
    <row r="82" spans="2:12">
      <c r="B82" s="2" t="s">
        <v>39</v>
      </c>
      <c r="C82" s="6">
        <f t="shared" si="4"/>
        <v>3738345.4533853466</v>
      </c>
      <c r="D82" s="72">
        <v>2753200</v>
      </c>
      <c r="E82" s="6">
        <f t="shared" si="6"/>
        <v>1357.8183398900721</v>
      </c>
      <c r="F82" s="148">
        <v>47376584</v>
      </c>
      <c r="G82" s="6">
        <f t="shared" si="5"/>
        <v>17207.825076274879</v>
      </c>
      <c r="I82" s="6"/>
      <c r="J82" s="6"/>
      <c r="K82" s="6"/>
      <c r="L82" s="6"/>
    </row>
    <row r="83" spans="2:12">
      <c r="B83" s="2" t="s">
        <v>1</v>
      </c>
      <c r="C83" s="6">
        <f t="shared" si="4"/>
        <v>17724237.842415739</v>
      </c>
      <c r="D83" s="72">
        <v>6392700</v>
      </c>
      <c r="E83" s="6">
        <f t="shared" si="6"/>
        <v>2772.5746308157331</v>
      </c>
      <c r="F83" s="148">
        <v>159666688</v>
      </c>
      <c r="G83" s="6">
        <f t="shared" si="5"/>
        <v>24976.408716191905</v>
      </c>
      <c r="I83" s="6"/>
      <c r="J83" s="6"/>
      <c r="K83" s="6"/>
      <c r="L83" s="6"/>
    </row>
    <row r="84" spans="2:12">
      <c r="B84" s="2" t="s">
        <v>16</v>
      </c>
      <c r="C84" s="6">
        <f t="shared" si="4"/>
        <v>1581700.1779307625</v>
      </c>
      <c r="D84" s="72">
        <v>1461200</v>
      </c>
      <c r="E84" s="6">
        <f t="shared" si="6"/>
        <v>1082.4665876887234</v>
      </c>
      <c r="F84" s="148">
        <v>22405120</v>
      </c>
      <c r="G84" s="6">
        <f t="shared" si="5"/>
        <v>15333.369833013961</v>
      </c>
      <c r="I84" s="6"/>
      <c r="J84" s="6"/>
      <c r="K84" s="6"/>
      <c r="L84" s="6"/>
    </row>
    <row r="85" spans="2:12">
      <c r="B85" s="2" t="s">
        <v>17</v>
      </c>
      <c r="C85" s="10">
        <f>H30</f>
        <v>1054886</v>
      </c>
      <c r="D85" s="72">
        <v>637000</v>
      </c>
      <c r="E85" s="6">
        <f t="shared" si="6"/>
        <v>1656.0219780219779</v>
      </c>
      <c r="F85" s="148">
        <v>14829235</v>
      </c>
      <c r="G85" s="6">
        <f t="shared" si="5"/>
        <v>23279.803767660909</v>
      </c>
      <c r="I85" s="6"/>
      <c r="J85" s="6"/>
      <c r="K85" s="6"/>
      <c r="L85" s="6"/>
    </row>
    <row r="86" spans="2:12">
      <c r="B86" s="2" t="s">
        <v>22</v>
      </c>
      <c r="C86" s="10">
        <f>H31</f>
        <v>4264991</v>
      </c>
      <c r="D86" s="72">
        <v>2170900</v>
      </c>
      <c r="E86" s="6">
        <f t="shared" si="6"/>
        <v>1964.6188216868579</v>
      </c>
      <c r="F86" s="148">
        <v>54032389</v>
      </c>
      <c r="G86" s="6">
        <f t="shared" si="5"/>
        <v>24889.395642360312</v>
      </c>
      <c r="I86" s="6"/>
      <c r="J86" s="6"/>
      <c r="K86" s="6"/>
      <c r="L86" s="6"/>
    </row>
    <row r="87" spans="2:12">
      <c r="B87" s="2" t="s">
        <v>23</v>
      </c>
      <c r="C87" s="6">
        <f>G32</f>
        <v>517951.76558282058</v>
      </c>
      <c r="D87" s="72">
        <v>316800</v>
      </c>
      <c r="E87" s="6">
        <f t="shared" si="6"/>
        <v>1634.9487549962771</v>
      </c>
      <c r="F87" s="148">
        <v>6252570</v>
      </c>
      <c r="G87" s="6">
        <f t="shared" si="5"/>
        <v>19736.647727272728</v>
      </c>
      <c r="I87" s="6"/>
      <c r="J87" s="6"/>
      <c r="K87" s="6"/>
    </row>
    <row r="88" spans="2:12">
      <c r="B88" s="2" t="s">
        <v>18</v>
      </c>
      <c r="C88" s="6">
        <f>E33+E34</f>
        <v>145791.40706123761</v>
      </c>
      <c r="D88" s="72">
        <v>168100</v>
      </c>
      <c r="E88" s="6">
        <f t="shared" si="6"/>
        <v>867.2897505130137</v>
      </c>
      <c r="F88" s="148">
        <v>2545262</v>
      </c>
      <c r="G88" s="6">
        <f t="shared" si="5"/>
        <v>15141.356335514574</v>
      </c>
      <c r="I88" s="6"/>
      <c r="J88" s="6"/>
      <c r="K88" s="6"/>
    </row>
    <row r="89" spans="2:12" ht="13.5" thickBot="1">
      <c r="B89" s="109" t="s">
        <v>4</v>
      </c>
      <c r="C89" s="94">
        <f>SUM(C71:C88)</f>
        <v>75638575.036063313</v>
      </c>
      <c r="D89" s="149">
        <v>46593000</v>
      </c>
      <c r="E89" s="94">
        <f t="shared" si="6"/>
        <v>1623.3892437933446</v>
      </c>
      <c r="F89" s="149">
        <v>887211378</v>
      </c>
      <c r="G89" s="94">
        <f t="shared" si="5"/>
        <v>19041.731118408345</v>
      </c>
    </row>
    <row r="90" spans="2:12">
      <c r="B90" s="3"/>
      <c r="C90" s="6"/>
      <c r="D90" s="6"/>
      <c r="E90" s="6"/>
      <c r="F90" s="6"/>
      <c r="G90" s="6"/>
    </row>
    <row r="91" spans="2:12">
      <c r="B91" s="3"/>
      <c r="C91" s="6"/>
      <c r="D91" s="6"/>
      <c r="E91" s="6"/>
      <c r="F91" s="6"/>
      <c r="G91" s="6"/>
    </row>
    <row r="92" spans="2:12">
      <c r="B92" s="3"/>
      <c r="C92" s="6"/>
      <c r="D92" s="6"/>
      <c r="E92" s="6"/>
      <c r="F92" s="6"/>
      <c r="G92" s="6"/>
    </row>
    <row r="93" spans="2:12" ht="14.25">
      <c r="B93" s="29" t="s">
        <v>101</v>
      </c>
      <c r="C93" s="6"/>
      <c r="D93" s="6"/>
      <c r="E93" s="6"/>
      <c r="F93" s="6"/>
      <c r="G93" s="6"/>
    </row>
    <row r="94" spans="2:12">
      <c r="B94" s="3"/>
      <c r="C94" s="6"/>
      <c r="D94" s="6"/>
      <c r="E94" s="6"/>
      <c r="F94" s="6"/>
      <c r="G94" s="6"/>
    </row>
    <row r="95" spans="2:12">
      <c r="B95" s="35" t="s">
        <v>103</v>
      </c>
      <c r="C95" s="6"/>
      <c r="D95" s="6"/>
      <c r="E95" s="6"/>
      <c r="F95" s="6"/>
      <c r="G95" s="6"/>
    </row>
    <row r="97" spans="2:17">
      <c r="B97" s="4" t="s">
        <v>210</v>
      </c>
    </row>
    <row r="98" spans="2:17">
      <c r="B98" s="4" t="s">
        <v>43</v>
      </c>
    </row>
    <row r="99" spans="2:17">
      <c r="B99" s="11">
        <v>2013</v>
      </c>
      <c r="F99" s="4" t="s">
        <v>50</v>
      </c>
      <c r="G99" s="4" t="s">
        <v>51</v>
      </c>
    </row>
    <row r="100" spans="2:17" s="26" customFormat="1" ht="13.5" thickBot="1">
      <c r="B100" s="90"/>
      <c r="C100" s="91" t="s">
        <v>415</v>
      </c>
      <c r="D100" s="91" t="s">
        <v>413</v>
      </c>
      <c r="E100" s="91" t="s">
        <v>416</v>
      </c>
      <c r="F100" s="91" t="s">
        <v>117</v>
      </c>
      <c r="G100" s="91" t="s">
        <v>417</v>
      </c>
      <c r="M100" s="11"/>
    </row>
    <row r="101" spans="2:17">
      <c r="B101" s="2" t="s">
        <v>9</v>
      </c>
      <c r="C101" s="6">
        <f t="shared" ref="C101:C114" si="7">G71</f>
        <v>14653.52485305164</v>
      </c>
      <c r="D101" s="6">
        <f t="shared" ref="D101:D114" si="8">E71</f>
        <v>1022.5460680519283</v>
      </c>
      <c r="E101" s="6">
        <f t="shared" ref="E101:E115" si="9">C$124+C$125*C101</f>
        <v>959.57637830228555</v>
      </c>
      <c r="F101" s="6">
        <f>D101-E101</f>
        <v>62.969689749642725</v>
      </c>
      <c r="G101" s="12">
        <f>F101/E101</f>
        <v>6.5622384182748225E-2</v>
      </c>
      <c r="H101" s="12"/>
      <c r="J101" s="152" t="s">
        <v>85</v>
      </c>
      <c r="K101" s="144">
        <f>SUMSQ(F101:F115)</f>
        <v>124197.00366459026</v>
      </c>
      <c r="L101" s="6"/>
      <c r="M101" s="6"/>
      <c r="N101" s="6"/>
      <c r="O101" s="6"/>
      <c r="P101" s="6"/>
    </row>
    <row r="102" spans="2:17">
      <c r="B102" s="2" t="s">
        <v>10</v>
      </c>
      <c r="C102" s="6">
        <f t="shared" si="7"/>
        <v>20746.970400899212</v>
      </c>
      <c r="D102" s="6">
        <f t="shared" si="8"/>
        <v>1753.3726051166711</v>
      </c>
      <c r="E102" s="6">
        <f t="shared" si="9"/>
        <v>1896.1310682120491</v>
      </c>
      <c r="F102" s="6">
        <f t="shared" ref="F102:F119" si="10">D102-E102</f>
        <v>-142.75846309537792</v>
      </c>
      <c r="G102" s="12">
        <f t="shared" ref="G102:G119" si="11">F102/E102</f>
        <v>-7.5289343383836638E-2</v>
      </c>
      <c r="H102" s="12"/>
      <c r="J102" s="152" t="s">
        <v>86</v>
      </c>
      <c r="K102" s="144">
        <f>DEVSQ(C101:C115)</f>
        <v>128397669.75359264</v>
      </c>
      <c r="L102" s="6"/>
      <c r="M102" s="6"/>
      <c r="N102" s="6"/>
      <c r="O102" s="6"/>
      <c r="P102" s="13"/>
      <c r="Q102" s="14"/>
    </row>
    <row r="103" spans="2:17">
      <c r="B103" s="2" t="s">
        <v>26</v>
      </c>
      <c r="C103" s="6">
        <f t="shared" si="7"/>
        <v>19422.302192115909</v>
      </c>
      <c r="D103" s="6">
        <f t="shared" si="8"/>
        <v>1739.7300545542196</v>
      </c>
      <c r="E103" s="6">
        <f t="shared" si="9"/>
        <v>1692.5312799200863</v>
      </c>
      <c r="F103" s="6">
        <f t="shared" si="10"/>
        <v>47.198774634133315</v>
      </c>
      <c r="G103" s="12">
        <f t="shared" si="11"/>
        <v>2.7886500647930024E-2</v>
      </c>
      <c r="H103" s="12"/>
      <c r="J103" s="152" t="s">
        <v>87</v>
      </c>
      <c r="K103" s="144">
        <f>SUMSQ(C101:C115)</f>
        <v>5092364926.6154709</v>
      </c>
      <c r="L103" s="6"/>
      <c r="M103" s="6"/>
      <c r="N103" s="6"/>
      <c r="O103" s="6"/>
      <c r="P103" s="13"/>
    </row>
    <row r="104" spans="2:17">
      <c r="B104" s="2" t="s">
        <v>27</v>
      </c>
      <c r="C104" s="6">
        <f t="shared" si="7"/>
        <v>19325.266468949401</v>
      </c>
      <c r="D104" s="6">
        <f t="shared" si="8"/>
        <v>1555.6966923094644</v>
      </c>
      <c r="E104" s="6">
        <f t="shared" si="9"/>
        <v>1677.6170149271909</v>
      </c>
      <c r="F104" s="6">
        <f t="shared" si="10"/>
        <v>-121.92032261772647</v>
      </c>
      <c r="G104" s="15">
        <f t="shared" si="11"/>
        <v>-7.2674705569207548E-2</v>
      </c>
      <c r="H104" s="12"/>
      <c r="L104" s="6"/>
      <c r="M104" s="6"/>
      <c r="N104" s="6"/>
      <c r="O104" s="6"/>
      <c r="P104" s="16"/>
    </row>
    <row r="105" spans="2:17">
      <c r="B105" s="2" t="s">
        <v>13</v>
      </c>
      <c r="C105" s="6">
        <f t="shared" si="7"/>
        <v>15814.008062603747</v>
      </c>
      <c r="D105" s="6">
        <f t="shared" si="8"/>
        <v>1121.4982552511005</v>
      </c>
      <c r="E105" s="6">
        <f t="shared" si="9"/>
        <v>1137.9411448261251</v>
      </c>
      <c r="F105" s="6">
        <f t="shared" si="10"/>
        <v>-16.442889575024537</v>
      </c>
      <c r="G105" s="12">
        <f t="shared" si="11"/>
        <v>-1.4449683667547652E-2</v>
      </c>
      <c r="H105" s="12"/>
      <c r="J105" s="152" t="s">
        <v>88</v>
      </c>
      <c r="K105" s="153">
        <f>(+K101/(15-2))^0.5/(K102^0.5)</f>
        <v>8.6259177361244308E-3</v>
      </c>
      <c r="L105" s="6"/>
      <c r="M105" s="6"/>
      <c r="N105" s="6"/>
      <c r="O105" s="6"/>
      <c r="P105" s="9"/>
    </row>
    <row r="106" spans="2:17">
      <c r="B106" s="2" t="s">
        <v>59</v>
      </c>
      <c r="C106" s="6">
        <f t="shared" si="7"/>
        <v>18455.40696686491</v>
      </c>
      <c r="D106" s="6">
        <f t="shared" si="8"/>
        <v>1609.2628673581632</v>
      </c>
      <c r="E106" s="6">
        <f t="shared" si="9"/>
        <v>1543.9207358937999</v>
      </c>
      <c r="F106" s="6">
        <f t="shared" si="10"/>
        <v>65.34213146436332</v>
      </c>
      <c r="G106" s="12">
        <f t="shared" si="11"/>
        <v>4.2322206020852314E-2</v>
      </c>
      <c r="H106" s="12"/>
      <c r="J106" s="152" t="s">
        <v>89</v>
      </c>
      <c r="K106" s="153">
        <f>+C125/K105</f>
        <v>17.818243778517925</v>
      </c>
      <c r="L106" s="6"/>
      <c r="M106" s="6"/>
      <c r="N106" s="6"/>
      <c r="O106" s="6"/>
      <c r="P106" s="6"/>
    </row>
    <row r="107" spans="2:17">
      <c r="B107" s="2" t="s">
        <v>60</v>
      </c>
      <c r="C107" s="6">
        <f t="shared" si="7"/>
        <v>18639.931771934724</v>
      </c>
      <c r="D107" s="6">
        <f t="shared" si="8"/>
        <v>1513.4302712316955</v>
      </c>
      <c r="E107" s="6">
        <f t="shared" si="9"/>
        <v>1572.2819594799964</v>
      </c>
      <c r="F107" s="6">
        <f t="shared" si="10"/>
        <v>-58.851688248300889</v>
      </c>
      <c r="G107" s="12">
        <f t="shared" si="11"/>
        <v>-3.7430747006576996E-2</v>
      </c>
      <c r="H107" s="12"/>
      <c r="L107" s="6"/>
      <c r="M107" s="6"/>
      <c r="N107" s="6"/>
      <c r="O107" s="6"/>
      <c r="P107" s="18"/>
    </row>
    <row r="108" spans="2:17">
      <c r="B108" s="2" t="s">
        <v>14</v>
      </c>
      <c r="C108" s="6">
        <f t="shared" si="7"/>
        <v>15518.848627375695</v>
      </c>
      <c r="D108" s="6">
        <f t="shared" si="8"/>
        <v>1103.1368336641162</v>
      </c>
      <c r="E108" s="6">
        <f t="shared" si="9"/>
        <v>1092.575521852503</v>
      </c>
      <c r="F108" s="6">
        <f t="shared" si="10"/>
        <v>10.561311811613223</v>
      </c>
      <c r="G108" s="12">
        <f t="shared" si="11"/>
        <v>9.6664364159523911E-3</v>
      </c>
      <c r="H108" s="12"/>
      <c r="J108" s="152" t="s">
        <v>92</v>
      </c>
      <c r="K108" s="153">
        <f>+K105*(K103/15)^0.5</f>
        <v>158.93496172398977</v>
      </c>
      <c r="L108" s="6"/>
      <c r="M108" s="6"/>
      <c r="N108" s="6"/>
      <c r="O108" s="6"/>
      <c r="P108" s="9"/>
    </row>
    <row r="109" spans="2:17">
      <c r="B109" s="2" t="s">
        <v>36</v>
      </c>
      <c r="C109" s="6">
        <f t="shared" si="7"/>
        <v>22292.929093449406</v>
      </c>
      <c r="D109" s="6">
        <f t="shared" si="8"/>
        <v>2052.3778724930294</v>
      </c>
      <c r="E109" s="6">
        <f t="shared" si="9"/>
        <v>2133.7429172957081</v>
      </c>
      <c r="F109" s="6">
        <f t="shared" si="10"/>
        <v>-81.365044802678767</v>
      </c>
      <c r="G109" s="12">
        <f t="shared" si="11"/>
        <v>-3.8132543589553092E-2</v>
      </c>
      <c r="H109" s="12"/>
      <c r="J109" s="152" t="s">
        <v>93</v>
      </c>
      <c r="K109" s="153">
        <f>+C124/K108</f>
        <v>-8.1332099734301568</v>
      </c>
      <c r="L109" s="6"/>
      <c r="M109" s="6"/>
      <c r="N109" s="6"/>
      <c r="O109" s="6"/>
      <c r="P109" s="9"/>
    </row>
    <row r="110" spans="2:17">
      <c r="B110" s="2" t="s">
        <v>15</v>
      </c>
      <c r="C110" s="6">
        <f t="shared" si="7"/>
        <v>16646.076706261323</v>
      </c>
      <c r="D110" s="6">
        <f t="shared" si="8"/>
        <v>1288.0243449919319</v>
      </c>
      <c r="E110" s="6">
        <f t="shared" si="9"/>
        <v>1265.8290178571112</v>
      </c>
      <c r="F110" s="6">
        <f t="shared" si="10"/>
        <v>22.195327134820673</v>
      </c>
      <c r="G110" s="12">
        <f t="shared" si="11"/>
        <v>1.7534222096120503E-2</v>
      </c>
      <c r="H110" s="12"/>
      <c r="L110" s="6"/>
      <c r="M110" s="6"/>
      <c r="N110" s="6"/>
      <c r="O110" s="6"/>
      <c r="P110" s="9"/>
    </row>
    <row r="111" spans="2:17">
      <c r="B111" s="2" t="s">
        <v>38</v>
      </c>
      <c r="C111" s="6">
        <f t="shared" si="7"/>
        <v>14103.180659260608</v>
      </c>
      <c r="D111" s="6">
        <f t="shared" si="8"/>
        <v>943.52477668643905</v>
      </c>
      <c r="E111" s="6">
        <f t="shared" si="9"/>
        <v>874.98918839268413</v>
      </c>
      <c r="F111" s="6">
        <f t="shared" si="10"/>
        <v>68.535588293754927</v>
      </c>
      <c r="G111" s="12">
        <f t="shared" si="11"/>
        <v>7.8327354443832306E-2</v>
      </c>
      <c r="H111" s="12"/>
      <c r="L111" s="6"/>
      <c r="M111" s="6"/>
      <c r="N111" s="6"/>
      <c r="O111" s="6"/>
      <c r="P111" s="9"/>
    </row>
    <row r="112" spans="2:17">
      <c r="B112" s="2" t="s">
        <v>39</v>
      </c>
      <c r="C112" s="6">
        <f t="shared" si="7"/>
        <v>17207.825076274879</v>
      </c>
      <c r="D112" s="6">
        <f t="shared" si="8"/>
        <v>1357.8183398900721</v>
      </c>
      <c r="E112" s="6">
        <f t="shared" si="9"/>
        <v>1352.1690148841137</v>
      </c>
      <c r="F112" s="6">
        <f t="shared" si="10"/>
        <v>5.649325005958417</v>
      </c>
      <c r="G112" s="12">
        <f t="shared" si="11"/>
        <v>4.1779725343303971E-3</v>
      </c>
      <c r="H112" s="12"/>
      <c r="L112" s="6"/>
      <c r="M112" s="6"/>
      <c r="N112" s="6"/>
      <c r="O112" s="6"/>
      <c r="P112" s="9"/>
    </row>
    <row r="113" spans="2:16">
      <c r="B113" s="2" t="s">
        <v>1</v>
      </c>
      <c r="C113" s="6">
        <f t="shared" si="7"/>
        <v>24976.408716191905</v>
      </c>
      <c r="D113" s="6">
        <f t="shared" si="8"/>
        <v>2772.5746308157331</v>
      </c>
      <c r="E113" s="6">
        <f t="shared" si="9"/>
        <v>2546.1902603009366</v>
      </c>
      <c r="F113" s="6">
        <f t="shared" si="10"/>
        <v>226.3843705147965</v>
      </c>
      <c r="G113" s="12">
        <f t="shared" si="11"/>
        <v>8.8911018962125762E-2</v>
      </c>
      <c r="H113" s="12"/>
      <c r="L113" s="6"/>
      <c r="M113" s="6"/>
      <c r="N113" s="6"/>
      <c r="O113" s="6"/>
      <c r="P113" s="9"/>
    </row>
    <row r="114" spans="2:16">
      <c r="B114" s="2" t="s">
        <v>16</v>
      </c>
      <c r="C114" s="6">
        <f t="shared" si="7"/>
        <v>15333.369833013961</v>
      </c>
      <c r="D114" s="6">
        <f t="shared" si="8"/>
        <v>1082.4665876887234</v>
      </c>
      <c r="E114" s="6">
        <f t="shared" si="9"/>
        <v>1064.0676713475202</v>
      </c>
      <c r="F114" s="6">
        <f t="shared" si="10"/>
        <v>18.398916341203176</v>
      </c>
      <c r="G114" s="12">
        <f t="shared" si="11"/>
        <v>1.7291114876089645E-2</v>
      </c>
      <c r="H114" s="12"/>
      <c r="L114" s="6"/>
      <c r="M114" s="6"/>
      <c r="N114" s="6"/>
      <c r="O114" s="6"/>
      <c r="P114" s="9"/>
    </row>
    <row r="115" spans="2:16">
      <c r="B115" s="2" t="s">
        <v>23</v>
      </c>
      <c r="C115" s="6">
        <f>G87</f>
        <v>19736.647727272728</v>
      </c>
      <c r="D115" s="6">
        <f>E87</f>
        <v>1634.9487549962771</v>
      </c>
      <c r="E115" s="6">
        <f t="shared" si="9"/>
        <v>1740.8457816074458</v>
      </c>
      <c r="F115" s="6">
        <f t="shared" si="10"/>
        <v>-105.89702661116871</v>
      </c>
      <c r="G115" s="19">
        <f t="shared" si="11"/>
        <v>-6.0830791406109801E-2</v>
      </c>
      <c r="H115" s="12"/>
      <c r="L115" s="6"/>
      <c r="M115" s="6"/>
      <c r="N115" s="6"/>
      <c r="O115" s="6"/>
      <c r="P115" s="9"/>
    </row>
    <row r="116" spans="2:16">
      <c r="B116" s="2"/>
      <c r="C116" s="6"/>
      <c r="D116" s="6"/>
      <c r="E116" s="6"/>
      <c r="F116" s="6"/>
      <c r="G116" s="19"/>
      <c r="H116" s="12"/>
      <c r="L116" s="6"/>
      <c r="M116" s="6"/>
      <c r="N116" s="6"/>
      <c r="O116" s="6"/>
      <c r="P116" s="9"/>
    </row>
    <row r="117" spans="2:16">
      <c r="B117" s="2" t="s">
        <v>18</v>
      </c>
      <c r="C117" s="6">
        <f>G88</f>
        <v>15141.356335514574</v>
      </c>
      <c r="D117" s="6">
        <f>E88</f>
        <v>867.2897505130137</v>
      </c>
      <c r="E117" s="6">
        <f>C$124+C$125*C117</f>
        <v>1034.5554454324877</v>
      </c>
      <c r="F117" s="6">
        <f t="shared" si="10"/>
        <v>-167.26569491947396</v>
      </c>
      <c r="G117" s="20">
        <f t="shared" si="11"/>
        <v>-0.16167881156872155</v>
      </c>
      <c r="H117" s="12"/>
      <c r="L117" s="6"/>
      <c r="M117" s="6"/>
      <c r="N117" s="6"/>
      <c r="O117" s="6"/>
      <c r="P117" s="9"/>
    </row>
    <row r="118" spans="2:16">
      <c r="B118" s="2" t="s">
        <v>17</v>
      </c>
      <c r="C118" s="6">
        <f>G85</f>
        <v>23279.803767660909</v>
      </c>
      <c r="D118" s="6">
        <f>E85</f>
        <v>1656.0219780219779</v>
      </c>
      <c r="E118" s="6">
        <f>C$124+C$125*C118</f>
        <v>2285.4242767545511</v>
      </c>
      <c r="F118" s="6">
        <f t="shared" si="10"/>
        <v>-629.40229873257317</v>
      </c>
      <c r="G118" s="20">
        <f t="shared" si="11"/>
        <v>-0.27539844795311474</v>
      </c>
      <c r="H118" s="12"/>
      <c r="L118" s="6"/>
      <c r="M118" s="6"/>
      <c r="N118" s="6"/>
      <c r="O118" s="6"/>
      <c r="P118" s="21"/>
    </row>
    <row r="119" spans="2:16" ht="13.5" thickBot="1">
      <c r="B119" s="116" t="s">
        <v>22</v>
      </c>
      <c r="C119" s="94">
        <f>G86</f>
        <v>24889.395642360312</v>
      </c>
      <c r="D119" s="94">
        <f>E86</f>
        <v>1964.6188216868579</v>
      </c>
      <c r="E119" s="94">
        <f>C$124+C$125*C119</f>
        <v>2532.8164635318444</v>
      </c>
      <c r="F119" s="94">
        <f t="shared" si="10"/>
        <v>-568.19764184498649</v>
      </c>
      <c r="G119" s="117">
        <f t="shared" si="11"/>
        <v>-0.22433431321457561</v>
      </c>
      <c r="H119" s="26"/>
      <c r="L119" s="6"/>
      <c r="M119" s="6"/>
      <c r="N119" s="6"/>
      <c r="O119" s="6"/>
      <c r="P119" s="21"/>
    </row>
    <row r="120" spans="2:16">
      <c r="B120" s="2"/>
    </row>
    <row r="121" spans="2:16">
      <c r="B121" s="2" t="s">
        <v>84</v>
      </c>
      <c r="C121" s="6">
        <f>+AVERAGE(C101:C115)</f>
        <v>18191.513143701341</v>
      </c>
    </row>
    <row r="122" spans="2:16">
      <c r="B122" s="2"/>
      <c r="C122" s="6"/>
    </row>
    <row r="123" spans="2:16">
      <c r="B123" s="82" t="s">
        <v>83</v>
      </c>
      <c r="C123" s="80" t="s">
        <v>543</v>
      </c>
      <c r="D123" s="81" t="s">
        <v>91</v>
      </c>
    </row>
    <row r="124" spans="2:16">
      <c r="B124" s="83" t="s">
        <v>82</v>
      </c>
      <c r="C124" s="85">
        <f>INTERCEPT(D101:D115,C101:C115)</f>
        <v>-1292.6514158202938</v>
      </c>
      <c r="D124" s="77">
        <f>+K109</f>
        <v>-8.1332099734301568</v>
      </c>
      <c r="G124" s="22"/>
      <c r="H124" s="22"/>
    </row>
    <row r="125" spans="2:16">
      <c r="B125" s="83" t="s">
        <v>81</v>
      </c>
      <c r="C125" s="85">
        <f>SLOPE(D101:D115,C101:C115)</f>
        <v>0.15369870503570657</v>
      </c>
      <c r="D125" s="77">
        <f>+K106</f>
        <v>17.818243778517925</v>
      </c>
      <c r="G125" s="23"/>
      <c r="H125" s="22"/>
      <c r="I125" s="24"/>
    </row>
    <row r="126" spans="2:16">
      <c r="B126" s="84" t="s">
        <v>48</v>
      </c>
      <c r="C126" s="78">
        <f>RSQ(D101:D115,C101:C115)</f>
        <v>0.96066444545788121</v>
      </c>
      <c r="D126" s="79"/>
      <c r="G126" s="60"/>
      <c r="I126" s="25"/>
    </row>
    <row r="128" spans="2:16">
      <c r="B128" s="35" t="s">
        <v>122</v>
      </c>
    </row>
    <row r="130" spans="2:5" ht="13.5" thickBot="1">
      <c r="B130" s="90" t="s">
        <v>75</v>
      </c>
      <c r="C130" s="91" t="s">
        <v>418</v>
      </c>
      <c r="D130" s="91" t="s">
        <v>413</v>
      </c>
      <c r="E130" s="91" t="s">
        <v>419</v>
      </c>
    </row>
    <row r="131" spans="2:5">
      <c r="B131" s="2" t="s">
        <v>9</v>
      </c>
      <c r="C131" s="6">
        <f t="shared" ref="C131:D145" si="12">C101</f>
        <v>14653.52485305164</v>
      </c>
      <c r="D131" s="6">
        <f t="shared" si="12"/>
        <v>1022.5460680519283</v>
      </c>
      <c r="E131" s="6"/>
    </row>
    <row r="132" spans="2:5">
      <c r="B132" s="2" t="s">
        <v>10</v>
      </c>
      <c r="C132" s="6">
        <f t="shared" si="12"/>
        <v>20746.970400899212</v>
      </c>
      <c r="D132" s="6">
        <f t="shared" si="12"/>
        <v>1753.3726051166711</v>
      </c>
      <c r="E132" s="6"/>
    </row>
    <row r="133" spans="2:5">
      <c r="B133" s="2" t="s">
        <v>26</v>
      </c>
      <c r="C133" s="6">
        <f t="shared" si="12"/>
        <v>19422.302192115909</v>
      </c>
      <c r="D133" s="6">
        <f t="shared" si="12"/>
        <v>1739.7300545542196</v>
      </c>
      <c r="E133" s="6"/>
    </row>
    <row r="134" spans="2:5">
      <c r="B134" s="2" t="s">
        <v>27</v>
      </c>
      <c r="C134" s="6">
        <f t="shared" si="12"/>
        <v>19325.266468949401</v>
      </c>
      <c r="D134" s="6">
        <f t="shared" si="12"/>
        <v>1555.6966923094644</v>
      </c>
      <c r="E134" s="6"/>
    </row>
    <row r="135" spans="2:5">
      <c r="B135" s="2" t="s">
        <v>13</v>
      </c>
      <c r="C135" s="6">
        <f t="shared" si="12"/>
        <v>15814.008062603747</v>
      </c>
      <c r="D135" s="6">
        <f t="shared" si="12"/>
        <v>1121.4982552511005</v>
      </c>
      <c r="E135" s="6"/>
    </row>
    <row r="136" spans="2:5">
      <c r="B136" s="2" t="s">
        <v>59</v>
      </c>
      <c r="C136" s="6">
        <f t="shared" si="12"/>
        <v>18455.40696686491</v>
      </c>
      <c r="D136" s="6">
        <f t="shared" si="12"/>
        <v>1609.2628673581632</v>
      </c>
      <c r="E136" s="6"/>
    </row>
    <row r="137" spans="2:5">
      <c r="B137" s="2" t="s">
        <v>60</v>
      </c>
      <c r="C137" s="6">
        <f t="shared" si="12"/>
        <v>18639.931771934724</v>
      </c>
      <c r="D137" s="6">
        <f t="shared" si="12"/>
        <v>1513.4302712316955</v>
      </c>
      <c r="E137" s="6"/>
    </row>
    <row r="138" spans="2:5">
      <c r="B138" s="2" t="s">
        <v>14</v>
      </c>
      <c r="C138" s="6">
        <f t="shared" si="12"/>
        <v>15518.848627375695</v>
      </c>
      <c r="D138" s="6">
        <f t="shared" si="12"/>
        <v>1103.1368336641162</v>
      </c>
      <c r="E138" s="6"/>
    </row>
    <row r="139" spans="2:5">
      <c r="B139" s="2" t="s">
        <v>36</v>
      </c>
      <c r="C139" s="6">
        <f t="shared" si="12"/>
        <v>22292.929093449406</v>
      </c>
      <c r="D139" s="6">
        <f t="shared" si="12"/>
        <v>2052.3778724930294</v>
      </c>
      <c r="E139" s="6"/>
    </row>
    <row r="140" spans="2:5">
      <c r="B140" s="2" t="s">
        <v>15</v>
      </c>
      <c r="C140" s="6">
        <f t="shared" si="12"/>
        <v>16646.076706261323</v>
      </c>
      <c r="D140" s="6">
        <f t="shared" si="12"/>
        <v>1288.0243449919319</v>
      </c>
      <c r="E140" s="6"/>
    </row>
    <row r="141" spans="2:5">
      <c r="B141" s="2" t="s">
        <v>38</v>
      </c>
      <c r="C141" s="6">
        <f t="shared" si="12"/>
        <v>14103.180659260608</v>
      </c>
      <c r="D141" s="6">
        <f t="shared" si="12"/>
        <v>943.52477668643905</v>
      </c>
      <c r="E141" s="6"/>
    </row>
    <row r="142" spans="2:5">
      <c r="B142" s="2" t="s">
        <v>39</v>
      </c>
      <c r="C142" s="6">
        <f t="shared" si="12"/>
        <v>17207.825076274879</v>
      </c>
      <c r="D142" s="6">
        <f t="shared" si="12"/>
        <v>1357.8183398900721</v>
      </c>
      <c r="E142" s="6"/>
    </row>
    <row r="143" spans="2:5">
      <c r="B143" s="2" t="s">
        <v>1</v>
      </c>
      <c r="C143" s="6">
        <f t="shared" si="12"/>
        <v>24976.408716191905</v>
      </c>
      <c r="D143" s="6">
        <f t="shared" si="12"/>
        <v>2772.5746308157331</v>
      </c>
      <c r="E143" s="6"/>
    </row>
    <row r="144" spans="2:5">
      <c r="B144" s="2" t="s">
        <v>16</v>
      </c>
      <c r="C144" s="6">
        <f t="shared" si="12"/>
        <v>15333.369833013961</v>
      </c>
      <c r="D144" s="6">
        <f t="shared" si="12"/>
        <v>1082.4665876887234</v>
      </c>
      <c r="E144" s="6"/>
    </row>
    <row r="145" spans="2:11">
      <c r="B145" s="2" t="s">
        <v>23</v>
      </c>
      <c r="C145" s="6">
        <f t="shared" si="12"/>
        <v>19736.647727272728</v>
      </c>
      <c r="D145" s="6">
        <f t="shared" si="12"/>
        <v>1634.9487549962771</v>
      </c>
      <c r="E145" s="6"/>
    </row>
    <row r="146" spans="2:11">
      <c r="B146" s="4" t="s">
        <v>18</v>
      </c>
      <c r="C146" s="6">
        <f>C117</f>
        <v>15141.356335514574</v>
      </c>
      <c r="D146" s="6">
        <f t="shared" ref="C146:D148" si="13">D117</f>
        <v>867.2897505130137</v>
      </c>
      <c r="E146" s="6"/>
    </row>
    <row r="147" spans="2:11">
      <c r="B147" s="2" t="s">
        <v>17</v>
      </c>
      <c r="C147" s="6">
        <f t="shared" si="13"/>
        <v>23279.803767660909</v>
      </c>
      <c r="D147" s="6">
        <f t="shared" si="13"/>
        <v>1656.0219780219779</v>
      </c>
      <c r="E147" s="6"/>
    </row>
    <row r="148" spans="2:11">
      <c r="B148" s="4" t="s">
        <v>22</v>
      </c>
      <c r="C148" s="6">
        <f t="shared" si="13"/>
        <v>24889.395642360312</v>
      </c>
      <c r="D148" s="6">
        <f t="shared" si="13"/>
        <v>1964.6188216868579</v>
      </c>
      <c r="E148" s="6"/>
    </row>
    <row r="149" spans="2:11">
      <c r="B149" s="2" t="s">
        <v>45</v>
      </c>
      <c r="C149" s="6">
        <f>MAX(C131:C148)</f>
        <v>24976.408716191905</v>
      </c>
      <c r="D149" s="6"/>
      <c r="E149" s="6">
        <f>C124+C125*C149</f>
        <v>2546.1902603009366</v>
      </c>
    </row>
    <row r="150" spans="2:11" ht="13.5" thickBot="1">
      <c r="B150" s="116" t="s">
        <v>46</v>
      </c>
      <c r="C150" s="94">
        <f>MIN(C131:C147)</f>
        <v>14103.180659260608</v>
      </c>
      <c r="D150" s="94"/>
      <c r="E150" s="94">
        <f>C124+C125*C150</f>
        <v>874.98918839268413</v>
      </c>
    </row>
    <row r="151" spans="2:11">
      <c r="B151" s="2"/>
      <c r="C151" s="6"/>
      <c r="D151" s="6"/>
    </row>
    <row r="152" spans="2:11">
      <c r="B152" s="2"/>
    </row>
    <row r="155" spans="2:11" ht="14.25">
      <c r="B155" s="29" t="s">
        <v>119</v>
      </c>
    </row>
    <row r="156" spans="2:11" ht="14.25">
      <c r="B156" s="29"/>
    </row>
    <row r="157" spans="2:11" s="8" customFormat="1">
      <c r="B157" s="4">
        <v>2013</v>
      </c>
      <c r="C157" s="4"/>
      <c r="D157" s="4"/>
      <c r="E157" s="4"/>
      <c r="F157" s="4"/>
      <c r="G157" s="4"/>
      <c r="H157" s="4"/>
      <c r="J157" s="4"/>
    </row>
    <row r="158" spans="2:11" ht="26.25" thickBot="1">
      <c r="B158" s="102"/>
      <c r="C158" s="91" t="s">
        <v>117</v>
      </c>
      <c r="D158" s="91" t="s">
        <v>420</v>
      </c>
      <c r="E158" s="91" t="s">
        <v>421</v>
      </c>
      <c r="F158" s="91" t="s">
        <v>422</v>
      </c>
      <c r="G158" s="91" t="s">
        <v>434</v>
      </c>
      <c r="H158" s="91" t="s">
        <v>423</v>
      </c>
      <c r="I158" s="91" t="s">
        <v>424</v>
      </c>
      <c r="J158" s="91" t="s">
        <v>425</v>
      </c>
      <c r="K158" s="91" t="s">
        <v>426</v>
      </c>
    </row>
    <row r="159" spans="2:11">
      <c r="B159" s="2" t="s">
        <v>9</v>
      </c>
      <c r="C159" s="30"/>
      <c r="D159" s="30"/>
      <c r="E159" s="30"/>
      <c r="F159" s="30"/>
      <c r="G159" s="30"/>
      <c r="H159" s="30"/>
      <c r="I159" s="64">
        <v>0</v>
      </c>
      <c r="J159" s="47"/>
      <c r="K159" s="47"/>
    </row>
    <row r="160" spans="2:11">
      <c r="B160" s="2" t="s">
        <v>10</v>
      </c>
      <c r="C160" s="30"/>
      <c r="D160" s="30"/>
      <c r="E160" s="30"/>
      <c r="F160" s="30"/>
      <c r="G160" s="30"/>
      <c r="H160" s="30"/>
      <c r="I160" s="64">
        <v>0</v>
      </c>
      <c r="J160" s="47"/>
      <c r="K160" s="47"/>
    </row>
    <row r="161" spans="2:11">
      <c r="B161" s="2" t="s">
        <v>26</v>
      </c>
      <c r="C161" s="30"/>
      <c r="D161" s="30"/>
      <c r="E161" s="30"/>
      <c r="F161" s="30"/>
      <c r="G161" s="30"/>
      <c r="H161" s="30"/>
      <c r="I161" s="64">
        <v>0</v>
      </c>
      <c r="J161" s="47"/>
      <c r="K161" s="47"/>
    </row>
    <row r="162" spans="2:11">
      <c r="B162" s="2" t="s">
        <v>27</v>
      </c>
      <c r="C162" s="30"/>
      <c r="D162" s="30"/>
      <c r="E162" s="30"/>
      <c r="F162" s="30"/>
      <c r="G162" s="30"/>
      <c r="H162" s="30"/>
      <c r="I162" s="64">
        <v>0</v>
      </c>
      <c r="J162" s="47"/>
      <c r="K162" s="47"/>
    </row>
    <row r="163" spans="2:11">
      <c r="B163" s="2" t="s">
        <v>13</v>
      </c>
      <c r="C163" s="30"/>
      <c r="D163" s="30"/>
      <c r="E163" s="30"/>
      <c r="F163" s="30"/>
      <c r="G163" s="30"/>
      <c r="H163" s="30"/>
      <c r="I163" s="64">
        <v>0</v>
      </c>
      <c r="J163" s="47"/>
      <c r="K163" s="47"/>
    </row>
    <row r="164" spans="2:11">
      <c r="B164" s="2" t="s">
        <v>59</v>
      </c>
      <c r="C164" s="30"/>
      <c r="D164" s="30"/>
      <c r="E164" s="30"/>
      <c r="F164" s="30"/>
      <c r="G164" s="30"/>
      <c r="H164" s="30"/>
      <c r="I164" s="64">
        <v>0</v>
      </c>
      <c r="J164" s="47"/>
      <c r="K164" s="47"/>
    </row>
    <row r="165" spans="2:11">
      <c r="B165" s="2" t="s">
        <v>60</v>
      </c>
      <c r="C165" s="30"/>
      <c r="D165" s="30"/>
      <c r="E165" s="30"/>
      <c r="F165" s="30"/>
      <c r="G165" s="30"/>
      <c r="H165" s="30"/>
      <c r="I165" s="64">
        <v>0</v>
      </c>
      <c r="J165" s="47"/>
      <c r="K165" s="47"/>
    </row>
    <row r="166" spans="2:11">
      <c r="B166" s="2" t="s">
        <v>14</v>
      </c>
      <c r="C166" s="30"/>
      <c r="D166" s="30"/>
      <c r="E166" s="30"/>
      <c r="F166" s="30"/>
      <c r="G166" s="30"/>
      <c r="H166" s="30"/>
      <c r="I166" s="64">
        <v>0</v>
      </c>
      <c r="J166" s="47"/>
      <c r="K166" s="47"/>
    </row>
    <row r="167" spans="2:11">
      <c r="B167" s="2" t="s">
        <v>36</v>
      </c>
      <c r="C167" s="30"/>
      <c r="D167" s="30"/>
      <c r="E167" s="30"/>
      <c r="F167" s="30"/>
      <c r="G167" s="30"/>
      <c r="H167" s="30"/>
      <c r="I167" s="64">
        <v>0</v>
      </c>
      <c r="J167" s="47"/>
      <c r="K167" s="47"/>
    </row>
    <row r="168" spans="2:11">
      <c r="B168" s="2" t="s">
        <v>15</v>
      </c>
      <c r="C168" s="30"/>
      <c r="D168" s="30"/>
      <c r="E168" s="30"/>
      <c r="F168" s="30"/>
      <c r="G168" s="30"/>
      <c r="H168" s="30"/>
      <c r="I168" s="64">
        <v>0</v>
      </c>
      <c r="J168" s="47"/>
      <c r="K168" s="47"/>
    </row>
    <row r="169" spans="2:11">
      <c r="B169" s="2" t="s">
        <v>38</v>
      </c>
      <c r="C169" s="30"/>
      <c r="D169" s="30"/>
      <c r="E169" s="30"/>
      <c r="F169" s="30"/>
      <c r="G169" s="30"/>
      <c r="H169" s="30"/>
      <c r="I169" s="64">
        <v>0</v>
      </c>
      <c r="J169" s="47"/>
      <c r="K169" s="47"/>
    </row>
    <row r="170" spans="2:11">
      <c r="B170" s="2" t="s">
        <v>39</v>
      </c>
      <c r="C170" s="30"/>
      <c r="D170" s="30"/>
      <c r="E170" s="30"/>
      <c r="F170" s="30"/>
      <c r="G170" s="30"/>
      <c r="H170" s="30"/>
      <c r="I170" s="64">
        <v>0</v>
      </c>
      <c r="J170" s="47"/>
      <c r="K170" s="47"/>
    </row>
    <row r="171" spans="2:11">
      <c r="B171" s="2" t="s">
        <v>1</v>
      </c>
      <c r="C171" s="30"/>
      <c r="D171" s="30"/>
      <c r="E171" s="30"/>
      <c r="F171" s="30"/>
      <c r="G171" s="30"/>
      <c r="H171" s="30"/>
      <c r="I171" s="64">
        <v>0</v>
      </c>
      <c r="J171" s="47"/>
      <c r="K171" s="47"/>
    </row>
    <row r="172" spans="2:11">
      <c r="B172" s="2" t="s">
        <v>16</v>
      </c>
      <c r="C172" s="30"/>
      <c r="D172" s="30"/>
      <c r="E172" s="30"/>
      <c r="F172" s="30"/>
      <c r="G172" s="30"/>
      <c r="H172" s="30"/>
      <c r="I172" s="64">
        <v>0</v>
      </c>
      <c r="J172" s="47"/>
      <c r="K172" s="47"/>
    </row>
    <row r="173" spans="2:11">
      <c r="B173" s="2" t="s">
        <v>23</v>
      </c>
      <c r="C173" s="30"/>
      <c r="D173" s="30"/>
      <c r="E173" s="30"/>
      <c r="F173" s="30"/>
      <c r="G173" s="30"/>
      <c r="H173" s="30"/>
      <c r="I173" s="64">
        <v>0</v>
      </c>
      <c r="J173" s="47"/>
      <c r="K173" s="47"/>
    </row>
    <row r="174" spans="2:11">
      <c r="B174" s="4" t="s">
        <v>17</v>
      </c>
      <c r="C174" s="9">
        <f>G118</f>
        <v>-0.27539844795311474</v>
      </c>
      <c r="D174" s="9">
        <f>MIN($G$101:$G$115)</f>
        <v>-7.5289343383836638E-2</v>
      </c>
      <c r="E174" s="9">
        <f>C174-D174</f>
        <v>-0.20010910456927811</v>
      </c>
      <c r="F174" s="6">
        <f>E118</f>
        <v>2285.4242767545511</v>
      </c>
      <c r="G174" s="6">
        <f>E174*F174</f>
        <v>-457.33420558224327</v>
      </c>
      <c r="H174" s="6">
        <f>D85</f>
        <v>637000</v>
      </c>
      <c r="I174" s="6">
        <f>G174*H174/1000</f>
        <v>-291321.88895588898</v>
      </c>
      <c r="J174" s="6">
        <f>K174-I174</f>
        <v>1346207.888955889</v>
      </c>
      <c r="K174" s="6">
        <f>H30</f>
        <v>1054886</v>
      </c>
    </row>
    <row r="175" spans="2:11">
      <c r="B175" s="4" t="s">
        <v>22</v>
      </c>
      <c r="C175" s="9">
        <f>G119</f>
        <v>-0.22433431321457561</v>
      </c>
      <c r="D175" s="9">
        <f>MIN($G$101:$G$115)</f>
        <v>-7.5289343383836638E-2</v>
      </c>
      <c r="E175" s="9">
        <f>C175-D175</f>
        <v>-0.14904496983073898</v>
      </c>
      <c r="F175" s="6">
        <f>E119</f>
        <v>2532.8164635318444</v>
      </c>
      <c r="G175" s="6">
        <f>E175*F175</f>
        <v>-377.50355339390273</v>
      </c>
      <c r="H175" s="6">
        <f>D86</f>
        <v>2170900</v>
      </c>
      <c r="I175" s="6">
        <f>G175*H175/1000</f>
        <v>-819522.46406282345</v>
      </c>
      <c r="J175" s="6">
        <f>K175-I175</f>
        <v>5084513.464062823</v>
      </c>
      <c r="K175" s="6">
        <f>H31</f>
        <v>4264991</v>
      </c>
    </row>
    <row r="176" spans="2:11" ht="13.5" thickBot="1">
      <c r="B176" s="93" t="s">
        <v>6</v>
      </c>
      <c r="C176" s="111">
        <f>G117</f>
        <v>-0.16167881156872155</v>
      </c>
      <c r="D176" s="111">
        <f>MIN($G$101:$G$115)</f>
        <v>-7.5289343383836638E-2</v>
      </c>
      <c r="E176" s="111">
        <f>C176-D176</f>
        <v>-8.638946818488491E-2</v>
      </c>
      <c r="F176" s="94">
        <f>E117</f>
        <v>1034.5554454324877</v>
      </c>
      <c r="G176" s="94">
        <f>E176*F176</f>
        <v>-89.374694738689328</v>
      </c>
      <c r="H176" s="94">
        <f>D88</f>
        <v>168100</v>
      </c>
      <c r="I176" s="94">
        <f>G176*H176/1000</f>
        <v>-15023.886185573676</v>
      </c>
      <c r="J176" s="94">
        <f>K176-I176</f>
        <v>160815.29324681128</v>
      </c>
      <c r="K176" s="94">
        <f>E33</f>
        <v>145791.40706123761</v>
      </c>
    </row>
    <row r="178" spans="2:12">
      <c r="B178" s="4" t="s">
        <v>40</v>
      </c>
      <c r="L178" s="6"/>
    </row>
    <row r="179" spans="2:12">
      <c r="B179" s="4" t="s">
        <v>17</v>
      </c>
      <c r="L179" s="6"/>
    </row>
    <row r="180" spans="2:12">
      <c r="C180" s="4" t="s">
        <v>17</v>
      </c>
      <c r="L180" s="6"/>
    </row>
    <row r="181" spans="2:12">
      <c r="B181" s="4" t="s">
        <v>288</v>
      </c>
      <c r="C181" s="6">
        <f>E118</f>
        <v>2285.4242767545511</v>
      </c>
    </row>
    <row r="182" spans="2:12">
      <c r="B182" s="4" t="s">
        <v>238</v>
      </c>
      <c r="C182" s="6">
        <f>C181*D175</f>
        <v>-172.0680931503299</v>
      </c>
    </row>
    <row r="183" spans="2:12">
      <c r="B183" s="4" t="s">
        <v>64</v>
      </c>
      <c r="C183" s="6">
        <f>C181+C182</f>
        <v>2113.3561836042213</v>
      </c>
    </row>
    <row r="184" spans="2:12">
      <c r="B184" s="4" t="s">
        <v>65</v>
      </c>
      <c r="C184" s="6">
        <f>H174</f>
        <v>637000</v>
      </c>
    </row>
    <row r="185" spans="2:12">
      <c r="B185" s="4" t="s">
        <v>66</v>
      </c>
      <c r="C185" s="6">
        <f>C183*C184/1000</f>
        <v>1346207.888955889</v>
      </c>
    </row>
    <row r="186" spans="2:12">
      <c r="B186" s="4" t="s">
        <v>67</v>
      </c>
      <c r="C186" s="6">
        <f>H30</f>
        <v>1054886</v>
      </c>
    </row>
    <row r="187" spans="2:12">
      <c r="B187" s="4" t="s">
        <v>68</v>
      </c>
      <c r="C187" s="6">
        <f>C185-C186</f>
        <v>291321.88895588904</v>
      </c>
    </row>
    <row r="188" spans="2:12">
      <c r="B188" s="4" t="s">
        <v>5</v>
      </c>
    </row>
    <row r="191" spans="2:12" ht="14.25">
      <c r="B191" s="29" t="s">
        <v>325</v>
      </c>
    </row>
    <row r="193" spans="1:4" ht="25.5">
      <c r="C193" s="141" t="s">
        <v>401</v>
      </c>
      <c r="D193" s="151" t="s">
        <v>399</v>
      </c>
    </row>
    <row r="194" spans="1:4" ht="51.75" thickBot="1">
      <c r="B194" s="93"/>
      <c r="C194" s="106" t="s">
        <v>433</v>
      </c>
      <c r="D194" s="106" t="s">
        <v>400</v>
      </c>
    </row>
    <row r="195" spans="1:4">
      <c r="A195" s="2"/>
      <c r="B195" s="2" t="s">
        <v>9</v>
      </c>
      <c r="C195" s="4">
        <f>+I159</f>
        <v>0</v>
      </c>
      <c r="D195" s="47"/>
    </row>
    <row r="196" spans="1:4">
      <c r="A196" s="2"/>
      <c r="B196" s="2" t="s">
        <v>10</v>
      </c>
      <c r="C196" s="4">
        <f t="shared" ref="C196:C208" si="14">+I160</f>
        <v>0</v>
      </c>
      <c r="D196" s="47"/>
    </row>
    <row r="197" spans="1:4">
      <c r="A197" s="2"/>
      <c r="B197" s="2" t="s">
        <v>11</v>
      </c>
      <c r="C197" s="4">
        <f t="shared" si="14"/>
        <v>0</v>
      </c>
      <c r="D197" s="47"/>
    </row>
    <row r="198" spans="1:4">
      <c r="A198" s="2"/>
      <c r="B198" s="2" t="s">
        <v>27</v>
      </c>
      <c r="C198" s="4">
        <f t="shared" si="14"/>
        <v>0</v>
      </c>
      <c r="D198" s="47"/>
    </row>
    <row r="199" spans="1:4">
      <c r="A199" s="2"/>
      <c r="B199" s="2" t="s">
        <v>13</v>
      </c>
      <c r="C199" s="4">
        <f t="shared" si="14"/>
        <v>0</v>
      </c>
      <c r="D199" s="47"/>
    </row>
    <row r="200" spans="1:4">
      <c r="A200" s="2"/>
      <c r="B200" s="2" t="s">
        <v>59</v>
      </c>
      <c r="C200" s="4">
        <f t="shared" si="14"/>
        <v>0</v>
      </c>
      <c r="D200" s="47"/>
    </row>
    <row r="201" spans="1:4">
      <c r="A201" s="2"/>
      <c r="B201" s="2" t="s">
        <v>60</v>
      </c>
      <c r="C201" s="4">
        <f t="shared" si="14"/>
        <v>0</v>
      </c>
      <c r="D201" s="47"/>
    </row>
    <row r="202" spans="1:4">
      <c r="A202" s="2"/>
      <c r="B202" s="2" t="s">
        <v>61</v>
      </c>
      <c r="C202" s="4">
        <f t="shared" si="14"/>
        <v>0</v>
      </c>
      <c r="D202" s="47"/>
    </row>
    <row r="203" spans="1:4">
      <c r="A203" s="2"/>
      <c r="B203" s="2" t="s">
        <v>36</v>
      </c>
      <c r="C203" s="4">
        <f t="shared" si="14"/>
        <v>0</v>
      </c>
      <c r="D203" s="47"/>
    </row>
    <row r="204" spans="1:4">
      <c r="A204" s="2"/>
      <c r="B204" s="2" t="s">
        <v>15</v>
      </c>
      <c r="C204" s="4">
        <f t="shared" si="14"/>
        <v>0</v>
      </c>
      <c r="D204" s="47"/>
    </row>
    <row r="205" spans="1:4">
      <c r="A205" s="2"/>
      <c r="B205" s="2" t="s">
        <v>38</v>
      </c>
      <c r="C205" s="4">
        <f t="shared" si="14"/>
        <v>0</v>
      </c>
      <c r="D205" s="47"/>
    </row>
    <row r="206" spans="1:4">
      <c r="A206" s="2"/>
      <c r="B206" s="2" t="s">
        <v>39</v>
      </c>
      <c r="C206" s="4">
        <f t="shared" si="14"/>
        <v>0</v>
      </c>
      <c r="D206" s="47"/>
    </row>
    <row r="207" spans="1:4">
      <c r="A207" s="2"/>
      <c r="B207" s="2" t="s">
        <v>1</v>
      </c>
      <c r="C207" s="4">
        <f t="shared" si="14"/>
        <v>0</v>
      </c>
      <c r="D207" s="47"/>
    </row>
    <row r="208" spans="1:4">
      <c r="A208" s="2"/>
      <c r="B208" s="2" t="s">
        <v>16</v>
      </c>
      <c r="C208" s="4">
        <f t="shared" si="14"/>
        <v>0</v>
      </c>
      <c r="D208" s="47"/>
    </row>
    <row r="209" spans="1:4">
      <c r="A209" s="2"/>
      <c r="B209" s="2" t="s">
        <v>17</v>
      </c>
      <c r="C209" s="6">
        <f>+I174</f>
        <v>-291321.88895588898</v>
      </c>
      <c r="D209" s="6">
        <f>J174</f>
        <v>1346207.888955889</v>
      </c>
    </row>
    <row r="210" spans="1:4">
      <c r="B210" s="2" t="s">
        <v>22</v>
      </c>
      <c r="C210" s="6">
        <f>+I175</f>
        <v>-819522.46406282345</v>
      </c>
      <c r="D210" s="6">
        <f>J175</f>
        <v>5084513.464062823</v>
      </c>
    </row>
    <row r="211" spans="1:4">
      <c r="B211" s="2" t="s">
        <v>23</v>
      </c>
      <c r="C211" s="4">
        <f>+I173</f>
        <v>0</v>
      </c>
      <c r="D211" s="6"/>
    </row>
    <row r="212" spans="1:4">
      <c r="B212" s="129" t="s">
        <v>18</v>
      </c>
      <c r="C212" s="131">
        <f>+I176</f>
        <v>-15023.886185573676</v>
      </c>
      <c r="D212" s="131">
        <f>J176</f>
        <v>160815.29324681128</v>
      </c>
    </row>
    <row r="213" spans="1:4" ht="13.5" thickBot="1">
      <c r="B213" s="116" t="s">
        <v>114</v>
      </c>
      <c r="C213" s="94">
        <f>SUM(C195:C212)</f>
        <v>-1125868.2392042861</v>
      </c>
      <c r="D213" s="94">
        <f>SUM(D195:D212)</f>
        <v>6591536.6462655235</v>
      </c>
    </row>
    <row r="214" spans="1:4">
      <c r="B214" s="7"/>
    </row>
  </sheetData>
  <phoneticPr fontId="4"/>
  <hyperlinks>
    <hyperlink ref="B10" r:id="rId1"/>
    <hyperlink ref="B66" r:id="rId2"/>
  </hyperlinks>
  <pageMargins left="0.75" right="0.75" top="1" bottom="1" header="0.5" footer="0.5"/>
  <pageSetup paperSize="9" orientation="portrait" horizontalDpi="4294967292" verticalDpi="4294967292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1:Q241"/>
  <sheetViews>
    <sheetView zoomScale="90" zoomScaleNormal="90" workbookViewId="0"/>
  </sheetViews>
  <sheetFormatPr baseColWidth="10" defaultColWidth="11" defaultRowHeight="12.75"/>
  <cols>
    <col min="1" max="2" width="11" style="4"/>
    <col min="3" max="3" width="23.75" style="4" customWidth="1"/>
    <col min="4" max="4" width="18.375" style="4" customWidth="1"/>
    <col min="5" max="5" width="20.875" style="4" customWidth="1"/>
    <col min="6" max="6" width="12.25" style="4" customWidth="1"/>
    <col min="7" max="7" width="15.75" style="4" customWidth="1"/>
    <col min="8" max="8" width="14.875" style="4" customWidth="1"/>
    <col min="9" max="9" width="15" style="4" customWidth="1"/>
    <col min="10" max="16384" width="11" style="4"/>
  </cols>
  <sheetData>
    <row r="1" spans="2:7" ht="18.75">
      <c r="B1" s="139" t="s">
        <v>105</v>
      </c>
    </row>
    <row r="2" spans="2:7">
      <c r="G2" s="34"/>
    </row>
    <row r="3" spans="2:7" ht="15.75">
      <c r="B3" s="138" t="s">
        <v>345</v>
      </c>
    </row>
    <row r="5" spans="2:7">
      <c r="B5" s="33" t="s">
        <v>96</v>
      </c>
    </row>
    <row r="6" spans="2:7">
      <c r="B6" s="4" t="s">
        <v>398</v>
      </c>
      <c r="C6" s="38"/>
    </row>
    <row r="7" spans="2:7" ht="15.75">
      <c r="B7" s="70" t="s">
        <v>428</v>
      </c>
    </row>
    <row r="8" spans="2:7">
      <c r="B8" s="4" t="s">
        <v>429</v>
      </c>
    </row>
    <row r="9" spans="2:7">
      <c r="B9" s="4" t="s">
        <v>217</v>
      </c>
    </row>
    <row r="10" spans="2:7">
      <c r="B10" s="27" t="s">
        <v>106</v>
      </c>
    </row>
    <row r="11" spans="2:7">
      <c r="B11" s="31" t="s">
        <v>446</v>
      </c>
    </row>
    <row r="12" spans="2:7">
      <c r="B12" s="34" t="s">
        <v>77</v>
      </c>
    </row>
    <row r="13" spans="2:7">
      <c r="B13" s="4" t="s">
        <v>216</v>
      </c>
    </row>
    <row r="14" spans="2:7">
      <c r="B14" s="34" t="s">
        <v>77</v>
      </c>
    </row>
    <row r="15" spans="2:7">
      <c r="B15" s="33" t="s">
        <v>536</v>
      </c>
    </row>
    <row r="16" spans="2:7">
      <c r="B16" s="34"/>
    </row>
    <row r="17" spans="2:17">
      <c r="B17" s="34"/>
    </row>
    <row r="18" spans="2:17">
      <c r="B18" s="28" t="s">
        <v>115</v>
      </c>
    </row>
    <row r="19" spans="2:17">
      <c r="B19" s="28"/>
    </row>
    <row r="20" spans="2:17">
      <c r="B20" s="28"/>
      <c r="C20" s="141" t="s">
        <v>373</v>
      </c>
      <c r="D20" s="141" t="s">
        <v>537</v>
      </c>
      <c r="E20" s="141" t="s">
        <v>357</v>
      </c>
      <c r="G20" s="141" t="s">
        <v>317</v>
      </c>
      <c r="H20" s="141" t="s">
        <v>318</v>
      </c>
    </row>
    <row r="21" spans="2:17" ht="77.25" thickBot="1">
      <c r="B21" s="90"/>
      <c r="C21" s="106" t="s">
        <v>427</v>
      </c>
      <c r="D21" s="106" t="s">
        <v>535</v>
      </c>
      <c r="E21" s="171" t="s">
        <v>430</v>
      </c>
      <c r="F21" s="92" t="s">
        <v>538</v>
      </c>
      <c r="G21" s="106" t="s">
        <v>108</v>
      </c>
      <c r="H21" s="106" t="s">
        <v>107</v>
      </c>
      <c r="I21" s="91" t="s">
        <v>109</v>
      </c>
      <c r="J21" s="91" t="s">
        <v>110</v>
      </c>
      <c r="K21" s="91" t="s">
        <v>111</v>
      </c>
      <c r="L21" s="91" t="s">
        <v>112</v>
      </c>
      <c r="M21" s="30"/>
      <c r="N21" s="30"/>
      <c r="P21" s="41"/>
      <c r="Q21" s="41"/>
    </row>
    <row r="22" spans="2:17">
      <c r="B22" s="2" t="s">
        <v>9</v>
      </c>
      <c r="C22" s="72">
        <v>344795</v>
      </c>
      <c r="D22" s="72">
        <v>1670736.792874957</v>
      </c>
      <c r="E22" s="72">
        <v>8387299.9999999991</v>
      </c>
      <c r="F22" s="6">
        <f>+D22/E22*1000</f>
        <v>199.19840626601615</v>
      </c>
      <c r="G22" s="72">
        <v>68361</v>
      </c>
      <c r="H22" s="72">
        <v>65690</v>
      </c>
      <c r="I22" s="6">
        <f>AVERAGE(G22:H22)</f>
        <v>67025.5</v>
      </c>
      <c r="J22" s="6">
        <f t="shared" ref="J22:J40" si="0">+C22/I22*1000</f>
        <v>5144.2361489283921</v>
      </c>
      <c r="K22" s="43">
        <f t="shared" ref="K22:K35" si="1">+F22/$F$42*100</f>
        <v>40.451252988518561</v>
      </c>
      <c r="L22" s="43">
        <f>+J22/$J$42*100</f>
        <v>89.306599337749134</v>
      </c>
      <c r="M22" s="6"/>
      <c r="N22" s="6"/>
      <c r="O22" s="42"/>
      <c r="P22" s="40"/>
      <c r="Q22" s="40"/>
    </row>
    <row r="23" spans="2:17">
      <c r="B23" s="2" t="s">
        <v>10</v>
      </c>
      <c r="C23" s="72">
        <v>123816</v>
      </c>
      <c r="D23" s="72">
        <v>854928.0458404423</v>
      </c>
      <c r="E23" s="72">
        <v>1334500</v>
      </c>
      <c r="F23" s="6">
        <f t="shared" ref="F23:F42" si="2">+D23/E23*1000</f>
        <v>640.63547833678706</v>
      </c>
      <c r="G23" s="72">
        <v>13724</v>
      </c>
      <c r="H23" s="72">
        <v>13353</v>
      </c>
      <c r="I23" s="6">
        <f t="shared" ref="I23:I40" si="3">AVERAGE(G23:H23)</f>
        <v>13538.5</v>
      </c>
      <c r="J23" s="6">
        <f t="shared" si="0"/>
        <v>9145.4740185397186</v>
      </c>
      <c r="K23" s="43">
        <f t="shared" si="1"/>
        <v>130.09395151994784</v>
      </c>
      <c r="L23" s="43">
        <f t="shared" ref="L23:L42" si="4">+J23/$J$42*100</f>
        <v>158.77015756705893</v>
      </c>
      <c r="M23" s="6"/>
      <c r="N23" s="6"/>
      <c r="O23" s="42"/>
      <c r="P23" s="40"/>
      <c r="Q23" s="40"/>
    </row>
    <row r="24" spans="2:17">
      <c r="B24" s="2" t="s">
        <v>26</v>
      </c>
      <c r="C24" s="72">
        <v>121152</v>
      </c>
      <c r="D24" s="72">
        <v>508712.36689141934</v>
      </c>
      <c r="E24" s="72">
        <v>1062900</v>
      </c>
      <c r="F24" s="6">
        <f t="shared" si="2"/>
        <v>478.60792820718729</v>
      </c>
      <c r="G24" s="72">
        <v>13151</v>
      </c>
      <c r="H24" s="72">
        <v>12722</v>
      </c>
      <c r="I24" s="6">
        <f t="shared" si="3"/>
        <v>12936.5</v>
      </c>
      <c r="J24" s="6">
        <f t="shared" si="0"/>
        <v>9365.1296718586946</v>
      </c>
      <c r="K24" s="43">
        <f t="shared" si="1"/>
        <v>97.190990375521821</v>
      </c>
      <c r="L24" s="43">
        <f t="shared" si="4"/>
        <v>162.58349328013961</v>
      </c>
      <c r="M24" s="6"/>
      <c r="N24" s="6"/>
      <c r="O24" s="42"/>
      <c r="P24" s="40"/>
      <c r="Q24" s="40"/>
    </row>
    <row r="25" spans="2:17">
      <c r="B25" s="2" t="s">
        <v>27</v>
      </c>
      <c r="C25" s="72">
        <v>65260.000000000007</v>
      </c>
      <c r="D25" s="72">
        <v>502023.13357915694</v>
      </c>
      <c r="E25" s="72">
        <v>1112700</v>
      </c>
      <c r="F25" s="6">
        <f t="shared" si="2"/>
        <v>451.17563905738916</v>
      </c>
      <c r="G25" s="72">
        <v>8068</v>
      </c>
      <c r="H25" s="72">
        <v>7660</v>
      </c>
      <c r="I25" s="6">
        <f t="shared" si="3"/>
        <v>7864</v>
      </c>
      <c r="J25" s="6">
        <f t="shared" si="0"/>
        <v>8298.5757884028499</v>
      </c>
      <c r="K25" s="43">
        <f t="shared" si="1"/>
        <v>91.620310924548775</v>
      </c>
      <c r="L25" s="43">
        <f t="shared" si="4"/>
        <v>144.0675664089066</v>
      </c>
      <c r="M25" s="6"/>
      <c r="N25" s="6"/>
      <c r="O25" s="42"/>
      <c r="P25" s="40"/>
      <c r="Q25" s="40"/>
    </row>
    <row r="26" spans="2:17">
      <c r="B26" s="2" t="s">
        <v>13</v>
      </c>
      <c r="C26" s="72">
        <v>54651</v>
      </c>
      <c r="D26" s="72">
        <v>519383.45127149718</v>
      </c>
      <c r="E26" s="72">
        <v>2108500</v>
      </c>
      <c r="F26" s="6">
        <f t="shared" si="2"/>
        <v>246.32840942447103</v>
      </c>
      <c r="G26" s="72">
        <v>14081</v>
      </c>
      <c r="H26" s="72">
        <v>13621</v>
      </c>
      <c r="I26" s="6">
        <f t="shared" si="3"/>
        <v>13851</v>
      </c>
      <c r="J26" s="6">
        <f t="shared" si="0"/>
        <v>3945.6356941737058</v>
      </c>
      <c r="K26" s="43">
        <f t="shared" si="1"/>
        <v>50.021950449653751</v>
      </c>
      <c r="L26" s="43">
        <f t="shared" si="4"/>
        <v>68.498275714985624</v>
      </c>
      <c r="M26" s="6"/>
      <c r="O26" s="42"/>
      <c r="P26" s="40"/>
      <c r="Q26" s="40"/>
    </row>
    <row r="27" spans="2:17">
      <c r="B27" s="2" t="s">
        <v>59</v>
      </c>
      <c r="C27" s="72">
        <v>76429</v>
      </c>
      <c r="D27" s="72">
        <v>428115.91596346087</v>
      </c>
      <c r="E27" s="72">
        <v>588500</v>
      </c>
      <c r="F27" s="6">
        <f t="shared" si="2"/>
        <v>727.46969577478478</v>
      </c>
      <c r="G27" s="72">
        <v>5812</v>
      </c>
      <c r="H27" s="72">
        <v>5603</v>
      </c>
      <c r="I27" s="6">
        <f t="shared" si="3"/>
        <v>5707.5</v>
      </c>
      <c r="J27" s="6">
        <f t="shared" si="0"/>
        <v>13390.976784932107</v>
      </c>
      <c r="K27" s="43">
        <f t="shared" si="1"/>
        <v>147.72739027825642</v>
      </c>
      <c r="L27" s="43">
        <f t="shared" si="4"/>
        <v>232.47428069999333</v>
      </c>
      <c r="M27" s="6"/>
      <c r="O27" s="42"/>
      <c r="P27" s="40"/>
      <c r="Q27" s="40"/>
    </row>
    <row r="28" spans="2:17">
      <c r="B28" s="2" t="s">
        <v>60</v>
      </c>
      <c r="C28" s="72">
        <v>133982</v>
      </c>
      <c r="D28" s="72">
        <v>1183917.487298263</v>
      </c>
      <c r="E28" s="72">
        <v>2506300</v>
      </c>
      <c r="F28" s="6">
        <f t="shared" si="2"/>
        <v>472.37660587250645</v>
      </c>
      <c r="G28" s="72">
        <v>28259</v>
      </c>
      <c r="H28" s="72">
        <v>27507</v>
      </c>
      <c r="I28" s="6">
        <f t="shared" si="3"/>
        <v>27883</v>
      </c>
      <c r="J28" s="6">
        <f t="shared" si="0"/>
        <v>4805.1500914535736</v>
      </c>
      <c r="K28" s="43">
        <f t="shared" si="1"/>
        <v>95.925594728346979</v>
      </c>
      <c r="L28" s="43">
        <f t="shared" si="4"/>
        <v>83.419890057843929</v>
      </c>
      <c r="M28" s="6"/>
      <c r="O28" s="42"/>
      <c r="P28" s="40"/>
      <c r="Q28" s="40"/>
    </row>
    <row r="29" spans="2:17">
      <c r="B29" s="2" t="s">
        <v>14</v>
      </c>
      <c r="C29" s="72">
        <v>65327</v>
      </c>
      <c r="D29" s="72">
        <v>454798.21447622677</v>
      </c>
      <c r="E29" s="72">
        <v>2083600</v>
      </c>
      <c r="F29" s="6">
        <f t="shared" si="2"/>
        <v>218.27520372251234</v>
      </c>
      <c r="G29" s="72">
        <v>19051</v>
      </c>
      <c r="H29" s="72">
        <v>18228</v>
      </c>
      <c r="I29" s="6">
        <f t="shared" si="3"/>
        <v>18639.5</v>
      </c>
      <c r="J29" s="6">
        <f t="shared" si="0"/>
        <v>3504.7613938142117</v>
      </c>
      <c r="K29" s="43">
        <f t="shared" si="1"/>
        <v>44.325181372729261</v>
      </c>
      <c r="L29" s="43">
        <f t="shared" si="4"/>
        <v>60.844469909682985</v>
      </c>
      <c r="M29" s="6"/>
      <c r="O29" s="42"/>
      <c r="P29" s="40"/>
      <c r="Q29" s="40"/>
    </row>
    <row r="30" spans="2:17">
      <c r="B30" s="2" t="s">
        <v>36</v>
      </c>
      <c r="C30" s="72">
        <v>298347</v>
      </c>
      <c r="D30" s="72">
        <v>4753845.8520288644</v>
      </c>
      <c r="E30" s="72">
        <v>7443600</v>
      </c>
      <c r="F30" s="6">
        <f t="shared" si="2"/>
        <v>638.64875222054707</v>
      </c>
      <c r="G30" s="72">
        <v>62977</v>
      </c>
      <c r="H30" s="72">
        <v>60807</v>
      </c>
      <c r="I30" s="6">
        <f t="shared" si="3"/>
        <v>61892</v>
      </c>
      <c r="J30" s="6">
        <f t="shared" si="0"/>
        <v>4820.4452917986164</v>
      </c>
      <c r="K30" s="43">
        <f t="shared" si="1"/>
        <v>129.69050672210341</v>
      </c>
      <c r="L30" s="43">
        <f t="shared" si="4"/>
        <v>83.685422644113288</v>
      </c>
      <c r="M30" s="6"/>
      <c r="O30" s="42"/>
      <c r="P30" s="40"/>
      <c r="Q30" s="40"/>
    </row>
    <row r="31" spans="2:17">
      <c r="B31" s="2" t="s">
        <v>15</v>
      </c>
      <c r="C31" s="72">
        <v>142933</v>
      </c>
      <c r="D31" s="72">
        <v>2170100.820442969</v>
      </c>
      <c r="E31" s="72">
        <v>4967000</v>
      </c>
      <c r="F31" s="6">
        <f t="shared" si="2"/>
        <v>436.90372869800058</v>
      </c>
      <c r="G31" s="72">
        <v>42303</v>
      </c>
      <c r="H31" s="72">
        <v>40519</v>
      </c>
      <c r="I31" s="6">
        <f t="shared" si="3"/>
        <v>41411</v>
      </c>
      <c r="J31" s="6">
        <f t="shared" si="0"/>
        <v>3451.5708386660549</v>
      </c>
      <c r="K31" s="43">
        <f t="shared" si="1"/>
        <v>88.722111750173255</v>
      </c>
      <c r="L31" s="43">
        <f t="shared" si="4"/>
        <v>59.92105437049581</v>
      </c>
      <c r="M31" s="6"/>
      <c r="O31" s="42"/>
      <c r="P31" s="40"/>
      <c r="Q31" s="40"/>
    </row>
    <row r="32" spans="2:17">
      <c r="B32" s="2" t="s">
        <v>38</v>
      </c>
      <c r="C32" s="72">
        <v>53958</v>
      </c>
      <c r="D32" s="72">
        <v>179347.62256996497</v>
      </c>
      <c r="E32" s="72">
        <v>1098200</v>
      </c>
      <c r="F32" s="6">
        <f t="shared" si="2"/>
        <v>163.31052865595061</v>
      </c>
      <c r="G32" s="72">
        <v>11347</v>
      </c>
      <c r="H32" s="72">
        <v>11043</v>
      </c>
      <c r="I32" s="6">
        <f t="shared" si="3"/>
        <v>11195</v>
      </c>
      <c r="J32" s="6">
        <f t="shared" si="0"/>
        <v>4819.8302813756136</v>
      </c>
      <c r="K32" s="43">
        <f t="shared" si="1"/>
        <v>33.16349580391995</v>
      </c>
      <c r="L32" s="43">
        <f t="shared" si="4"/>
        <v>83.674745745183003</v>
      </c>
      <c r="M32" s="6"/>
      <c r="O32" s="42"/>
      <c r="P32" s="40"/>
      <c r="Q32" s="40"/>
    </row>
    <row r="33" spans="2:17">
      <c r="B33" s="2" t="s">
        <v>39</v>
      </c>
      <c r="C33" s="72">
        <v>156520</v>
      </c>
      <c r="D33" s="72">
        <v>1330282.0304553653</v>
      </c>
      <c r="E33" s="72">
        <v>2753200</v>
      </c>
      <c r="F33" s="6">
        <f t="shared" si="2"/>
        <v>483.17667821275802</v>
      </c>
      <c r="G33" s="72">
        <v>30871</v>
      </c>
      <c r="H33" s="72">
        <v>30433</v>
      </c>
      <c r="I33" s="6">
        <f t="shared" si="3"/>
        <v>30652</v>
      </c>
      <c r="J33" s="6">
        <f t="shared" si="0"/>
        <v>5106.3552133629128</v>
      </c>
      <c r="K33" s="43">
        <f t="shared" si="1"/>
        <v>98.118767187500097</v>
      </c>
      <c r="L33" s="43">
        <f t="shared" si="4"/>
        <v>88.648966710252026</v>
      </c>
      <c r="M33" s="6"/>
      <c r="O33" s="42"/>
      <c r="P33" s="40"/>
      <c r="Q33" s="40"/>
    </row>
    <row r="34" spans="2:17">
      <c r="B34" s="2" t="s">
        <v>1</v>
      </c>
      <c r="C34" s="72">
        <v>424815</v>
      </c>
      <c r="D34" s="72">
        <v>6348497.8433093736</v>
      </c>
      <c r="E34" s="72">
        <v>6392700</v>
      </c>
      <c r="F34" s="6">
        <f t="shared" si="2"/>
        <v>993.08552619540626</v>
      </c>
      <c r="G34" s="72">
        <v>42799</v>
      </c>
      <c r="H34" s="72">
        <v>42393</v>
      </c>
      <c r="I34" s="6">
        <f t="shared" si="3"/>
        <v>42596</v>
      </c>
      <c r="J34" s="6">
        <f t="shared" si="0"/>
        <v>9973.119541741009</v>
      </c>
      <c r="K34" s="43">
        <f t="shared" si="1"/>
        <v>201.66604046881798</v>
      </c>
      <c r="L34" s="43">
        <f t="shared" si="4"/>
        <v>173.13851177832828</v>
      </c>
      <c r="M34" s="6"/>
      <c r="O34" s="42"/>
      <c r="P34" s="40"/>
      <c r="Q34" s="40"/>
    </row>
    <row r="35" spans="2:17">
      <c r="B35" s="2" t="s">
        <v>16</v>
      </c>
      <c r="C35" s="72">
        <v>42959</v>
      </c>
      <c r="D35" s="72">
        <v>369747.04182928265</v>
      </c>
      <c r="E35" s="72">
        <v>1461200</v>
      </c>
      <c r="F35" s="6">
        <f t="shared" si="2"/>
        <v>253.04341762201111</v>
      </c>
      <c r="G35" s="72">
        <v>10680</v>
      </c>
      <c r="H35" s="72">
        <v>10115</v>
      </c>
      <c r="I35" s="6">
        <f t="shared" si="3"/>
        <v>10397.5</v>
      </c>
      <c r="J35" s="6">
        <f t="shared" si="0"/>
        <v>4131.6662659293097</v>
      </c>
      <c r="K35" s="43">
        <f t="shared" si="1"/>
        <v>51.385568264225647</v>
      </c>
      <c r="L35" s="43">
        <f t="shared" si="4"/>
        <v>71.727862626506194</v>
      </c>
      <c r="M35" s="6"/>
      <c r="O35" s="42"/>
      <c r="P35" s="40"/>
      <c r="Q35" s="40"/>
    </row>
    <row r="36" spans="2:17">
      <c r="B36" s="2" t="s">
        <v>17</v>
      </c>
      <c r="C36" s="72">
        <v>92632</v>
      </c>
      <c r="D36" s="72">
        <v>520555.10901311343</v>
      </c>
      <c r="E36" s="72">
        <v>637000</v>
      </c>
      <c r="F36" s="6">
        <f t="shared" si="2"/>
        <v>817.19797333298811</v>
      </c>
      <c r="G36" s="72">
        <v>5376</v>
      </c>
      <c r="H36" s="72">
        <v>5323</v>
      </c>
      <c r="I36" s="6">
        <f t="shared" si="3"/>
        <v>5349.5</v>
      </c>
      <c r="J36" s="6">
        <f t="shared" si="0"/>
        <v>17316.01084213478</v>
      </c>
      <c r="K36" s="43">
        <f>+F36/$F$42*100</f>
        <v>165.94852629921326</v>
      </c>
      <c r="L36" s="43">
        <f t="shared" si="4"/>
        <v>300.61490134522535</v>
      </c>
      <c r="M36" s="6"/>
      <c r="O36" s="42"/>
      <c r="P36" s="40"/>
      <c r="Q36" s="40"/>
    </row>
    <row r="37" spans="2:17">
      <c r="B37" s="2" t="s">
        <v>22</v>
      </c>
      <c r="C37" s="72">
        <v>105417</v>
      </c>
      <c r="D37" s="72">
        <v>2022875.6784280441</v>
      </c>
      <c r="E37" s="72">
        <v>2170900</v>
      </c>
      <c r="F37" s="6">
        <f t="shared" si="2"/>
        <v>931.8143067059948</v>
      </c>
      <c r="G37" s="72">
        <v>20281</v>
      </c>
      <c r="H37" s="72">
        <v>19720</v>
      </c>
      <c r="I37" s="6">
        <f t="shared" si="3"/>
        <v>20000.5</v>
      </c>
      <c r="J37" s="6">
        <f t="shared" si="0"/>
        <v>5270.7182320441989</v>
      </c>
      <c r="K37" s="43">
        <f>+F37/$F$42*100</f>
        <v>189.22368389106822</v>
      </c>
      <c r="L37" s="43">
        <f t="shared" si="4"/>
        <v>91.502393697341333</v>
      </c>
      <c r="M37" s="6"/>
      <c r="O37" s="42"/>
      <c r="P37" s="39"/>
      <c r="Q37" s="39"/>
    </row>
    <row r="38" spans="2:17">
      <c r="B38" s="2" t="s">
        <v>23</v>
      </c>
      <c r="C38" s="72">
        <v>17896</v>
      </c>
      <c r="D38" s="72">
        <v>204346.46996676939</v>
      </c>
      <c r="E38" s="72">
        <v>316800</v>
      </c>
      <c r="F38" s="6">
        <f t="shared" si="2"/>
        <v>645.0330491375297</v>
      </c>
      <c r="G38" s="72">
        <v>3023</v>
      </c>
      <c r="H38" s="72">
        <v>2871</v>
      </c>
      <c r="I38" s="6">
        <f t="shared" si="3"/>
        <v>2947</v>
      </c>
      <c r="J38" s="6">
        <f t="shared" si="0"/>
        <v>6072.6162198846287</v>
      </c>
      <c r="K38" s="43">
        <f>+F38/$F$42*100</f>
        <v>130.98696694276305</v>
      </c>
      <c r="L38" s="43">
        <f t="shared" si="4"/>
        <v>105.42375738215793</v>
      </c>
      <c r="M38" s="6"/>
    </row>
    <row r="39" spans="2:17">
      <c r="B39" s="2" t="s">
        <v>18</v>
      </c>
      <c r="C39" s="229">
        <v>1973</v>
      </c>
      <c r="D39" s="72">
        <v>107729.22161299654</v>
      </c>
      <c r="E39" s="72">
        <v>168100</v>
      </c>
      <c r="F39" s="6">
        <f t="shared" si="2"/>
        <v>640.86390013680273</v>
      </c>
      <c r="G39" s="72">
        <v>958</v>
      </c>
      <c r="H39" s="72">
        <v>992</v>
      </c>
      <c r="I39" s="6">
        <f t="shared" si="3"/>
        <v>975</v>
      </c>
      <c r="J39" s="6">
        <f t="shared" si="0"/>
        <v>2023.5897435897434</v>
      </c>
      <c r="K39" s="43">
        <f>+F39/$F$42*100</f>
        <v>130.14033717229179</v>
      </c>
      <c r="L39" s="43">
        <f t="shared" si="4"/>
        <v>35.130564232047149</v>
      </c>
      <c r="M39" s="6"/>
      <c r="O39" s="42"/>
      <c r="P39" s="40"/>
      <c r="Q39" s="40"/>
    </row>
    <row r="40" spans="2:17" ht="13.5" thickBot="1">
      <c r="B40" s="93" t="s">
        <v>114</v>
      </c>
      <c r="C40" s="94">
        <f>SUM(C22:C39)</f>
        <v>2322862</v>
      </c>
      <c r="D40" s="94">
        <v>24129943.09785217</v>
      </c>
      <c r="E40" s="94">
        <f>SUM(E22:E39)</f>
        <v>46593000</v>
      </c>
      <c r="F40" s="94">
        <f t="shared" si="2"/>
        <v>517.88773201665845</v>
      </c>
      <c r="G40" s="94">
        <f>SUM(G22:G39)</f>
        <v>401122</v>
      </c>
      <c r="H40" s="94">
        <f>SUM(H22:H39)</f>
        <v>388600</v>
      </c>
      <c r="I40" s="94">
        <f t="shared" si="3"/>
        <v>394861</v>
      </c>
      <c r="J40" s="94">
        <f t="shared" si="0"/>
        <v>5882.7334175823898</v>
      </c>
      <c r="K40" s="96">
        <f>+F40/$F$42*100</f>
        <v>105.16754656902067</v>
      </c>
      <c r="L40" s="96">
        <f t="shared" si="4"/>
        <v>102.12729375657814</v>
      </c>
      <c r="M40" s="6"/>
      <c r="O40" s="42"/>
      <c r="P40" s="40"/>
      <c r="Q40" s="40"/>
    </row>
    <row r="41" spans="2:17">
      <c r="C41" s="6"/>
      <c r="D41" s="6"/>
      <c r="E41" s="6"/>
      <c r="F41" s="6"/>
      <c r="G41" s="6"/>
      <c r="I41" s="6"/>
      <c r="J41" s="6"/>
      <c r="K41" s="43"/>
      <c r="L41" s="6"/>
      <c r="M41" s="6"/>
      <c r="O41" s="42"/>
      <c r="P41" s="42"/>
      <c r="Q41" s="42"/>
    </row>
    <row r="42" spans="2:17">
      <c r="B42" s="4" t="s">
        <v>113</v>
      </c>
      <c r="C42" s="6">
        <f>+C40-C39-C36-C37</f>
        <v>2122840</v>
      </c>
      <c r="D42" s="6">
        <f>+D40-D39-D36-D37</f>
        <v>21478783.088798016</v>
      </c>
      <c r="E42" s="6">
        <f>+E40-E39-E36-E37</f>
        <v>43617000</v>
      </c>
      <c r="F42" s="6">
        <f t="shared" si="2"/>
        <v>492.44063298250717</v>
      </c>
      <c r="G42" s="6">
        <f>+G40-G39-G37-G36</f>
        <v>374507</v>
      </c>
      <c r="H42" s="6">
        <f>+H40-H39-H37-H36</f>
        <v>362565</v>
      </c>
      <c r="I42" s="6">
        <f>+I40-I39-I37-I36</f>
        <v>368536</v>
      </c>
      <c r="J42" s="6">
        <f>+C42/I42*1000</f>
        <v>5760.1971042177702</v>
      </c>
      <c r="K42" s="43">
        <f>+F42/$F$42*100</f>
        <v>100</v>
      </c>
      <c r="L42" s="6">
        <f t="shared" si="4"/>
        <v>100</v>
      </c>
      <c r="M42" s="6"/>
      <c r="O42" s="42"/>
      <c r="P42" s="42"/>
      <c r="Q42" s="42"/>
    </row>
    <row r="43" spans="2:17">
      <c r="C43" s="6"/>
      <c r="D43" s="6"/>
      <c r="E43" s="6"/>
      <c r="F43" s="6"/>
      <c r="G43" s="6"/>
      <c r="H43" s="6"/>
      <c r="I43" s="6"/>
      <c r="J43" s="6"/>
      <c r="K43" s="43"/>
      <c r="L43" s="6"/>
      <c r="M43" s="6"/>
      <c r="O43" s="42"/>
      <c r="P43" s="42"/>
      <c r="Q43" s="42"/>
    </row>
    <row r="44" spans="2:17">
      <c r="C44" s="6"/>
      <c r="D44" s="6"/>
      <c r="E44" s="6"/>
      <c r="F44" s="6"/>
      <c r="G44" s="6"/>
      <c r="H44" s="6"/>
      <c r="I44" s="6"/>
      <c r="J44" s="6"/>
      <c r="K44" s="43"/>
      <c r="L44" s="6"/>
      <c r="M44" s="6"/>
      <c r="O44" s="42"/>
      <c r="P44" s="42"/>
      <c r="Q44" s="42"/>
    </row>
    <row r="45" spans="2:17">
      <c r="B45" s="28" t="s">
        <v>118</v>
      </c>
      <c r="C45" s="6"/>
      <c r="D45" s="6"/>
      <c r="E45" s="6"/>
      <c r="N45" s="42"/>
      <c r="O45" s="40"/>
      <c r="P45" s="40"/>
    </row>
    <row r="46" spans="2:17">
      <c r="B46" s="26"/>
      <c r="C46" s="6"/>
      <c r="D46" s="6"/>
      <c r="E46" s="6"/>
      <c r="N46" s="42"/>
      <c r="O46" s="42"/>
      <c r="P46" s="42"/>
    </row>
    <row r="47" spans="2:17" ht="26.25" thickBot="1">
      <c r="B47" s="90"/>
      <c r="C47" s="91" t="s">
        <v>539</v>
      </c>
      <c r="D47" s="91" t="s">
        <v>112</v>
      </c>
      <c r="E47" s="91" t="s">
        <v>206</v>
      </c>
      <c r="F47" s="91" t="s">
        <v>117</v>
      </c>
      <c r="N47" s="42"/>
      <c r="O47" s="42"/>
      <c r="P47" s="42"/>
    </row>
    <row r="48" spans="2:17" ht="15.75">
      <c r="B48" s="2" t="s">
        <v>9</v>
      </c>
      <c r="C48" s="6">
        <f t="shared" ref="C48:C61" si="5">+K22</f>
        <v>40.451252988518561</v>
      </c>
      <c r="D48" s="6">
        <f t="shared" ref="D48:D61" si="6">+L22</f>
        <v>89.306599337749134</v>
      </c>
      <c r="E48" s="6">
        <f t="shared" ref="E48:E62" si="7">C$71+C$72*C48</f>
        <v>70.929606893979866</v>
      </c>
      <c r="F48" s="6">
        <f>D48-E48</f>
        <v>18.376992443769268</v>
      </c>
      <c r="H48" s="4" t="s">
        <v>85</v>
      </c>
      <c r="I48" s="6">
        <f>SUMSQ(F48:F62)</f>
        <v>19704.495398885418</v>
      </c>
      <c r="J48" s="1"/>
      <c r="M48" s="42"/>
      <c r="N48" s="42"/>
      <c r="O48" s="42"/>
    </row>
    <row r="49" spans="2:16" ht="15.75">
      <c r="B49" s="2" t="s">
        <v>10</v>
      </c>
      <c r="C49" s="6">
        <f t="shared" si="5"/>
        <v>130.09395151994784</v>
      </c>
      <c r="D49" s="6">
        <f t="shared" si="6"/>
        <v>158.77015756705893</v>
      </c>
      <c r="E49" s="6">
        <f t="shared" si="7"/>
        <v>136.421672892608</v>
      </c>
      <c r="F49" s="6">
        <f t="shared" ref="F49:F62" si="8">D49-E49</f>
        <v>22.34848467445093</v>
      </c>
      <c r="H49" s="4" t="s">
        <v>86</v>
      </c>
      <c r="I49" s="6">
        <f>DEVSQ(C48:C62)</f>
        <v>31244.145693661769</v>
      </c>
      <c r="J49" s="1"/>
      <c r="M49" s="42"/>
      <c r="N49" s="42"/>
      <c r="O49" s="42"/>
    </row>
    <row r="50" spans="2:16" ht="15.75">
      <c r="B50" s="2" t="s">
        <v>26</v>
      </c>
      <c r="C50" s="6">
        <f t="shared" si="5"/>
        <v>97.190990375521821</v>
      </c>
      <c r="D50" s="6">
        <f t="shared" si="6"/>
        <v>162.58349328013961</v>
      </c>
      <c r="E50" s="6">
        <f t="shared" si="7"/>
        <v>112.38309598535962</v>
      </c>
      <c r="F50" s="6">
        <f t="shared" si="8"/>
        <v>50.200397294779989</v>
      </c>
      <c r="H50" s="4" t="s">
        <v>87</v>
      </c>
      <c r="I50" s="6">
        <f>SUMSQ(C48:C62)</f>
        <v>167778.73345607624</v>
      </c>
      <c r="J50" s="1"/>
      <c r="M50" s="42"/>
      <c r="N50" s="42"/>
      <c r="O50" s="42"/>
    </row>
    <row r="51" spans="2:16" ht="15.75">
      <c r="B51" s="2" t="s">
        <v>27</v>
      </c>
      <c r="C51" s="6">
        <f t="shared" si="5"/>
        <v>91.620310924548775</v>
      </c>
      <c r="D51" s="6">
        <f t="shared" si="6"/>
        <v>144.0675664089066</v>
      </c>
      <c r="E51" s="6">
        <f t="shared" si="7"/>
        <v>108.3132128578184</v>
      </c>
      <c r="F51" s="6">
        <f t="shared" si="8"/>
        <v>35.754353551088201</v>
      </c>
      <c r="J51" s="1"/>
      <c r="M51" s="42"/>
      <c r="N51" s="42"/>
      <c r="O51" s="42"/>
    </row>
    <row r="52" spans="2:16" ht="15.75">
      <c r="B52" s="2" t="s">
        <v>13</v>
      </c>
      <c r="C52" s="6">
        <f t="shared" si="5"/>
        <v>50.021950449653751</v>
      </c>
      <c r="D52" s="6">
        <f t="shared" si="6"/>
        <v>68.498275714985624</v>
      </c>
      <c r="E52" s="6">
        <f t="shared" si="7"/>
        <v>77.921863486498751</v>
      </c>
      <c r="F52" s="6">
        <f t="shared" si="8"/>
        <v>-9.4235877715131267</v>
      </c>
      <c r="H52" s="4" t="s">
        <v>88</v>
      </c>
      <c r="I52" s="17">
        <f>(+I48/(15-2))^0.5/(I49^0.5)</f>
        <v>0.22025544603371897</v>
      </c>
      <c r="J52" s="1"/>
      <c r="M52" s="42"/>
      <c r="N52" s="42"/>
      <c r="O52" s="42"/>
    </row>
    <row r="53" spans="2:16" ht="15.75">
      <c r="B53" s="2" t="s">
        <v>59</v>
      </c>
      <c r="C53" s="6">
        <f t="shared" si="5"/>
        <v>147.72739027825642</v>
      </c>
      <c r="D53" s="6">
        <f t="shared" si="6"/>
        <v>232.47428069999333</v>
      </c>
      <c r="E53" s="6">
        <f t="shared" si="7"/>
        <v>149.30448826810695</v>
      </c>
      <c r="F53" s="6">
        <f t="shared" si="8"/>
        <v>83.169792431886378</v>
      </c>
      <c r="H53" s="4" t="s">
        <v>89</v>
      </c>
      <c r="I53" s="17">
        <f>+C72/I52</f>
        <v>3.3170125410707527</v>
      </c>
      <c r="J53" s="1"/>
      <c r="M53" s="42"/>
      <c r="N53" s="42"/>
      <c r="O53" s="42"/>
    </row>
    <row r="54" spans="2:16" ht="15.75">
      <c r="B54" s="2" t="s">
        <v>60</v>
      </c>
      <c r="C54" s="6">
        <f t="shared" si="5"/>
        <v>95.925594728346979</v>
      </c>
      <c r="D54" s="6">
        <f t="shared" si="6"/>
        <v>83.419890057843929</v>
      </c>
      <c r="E54" s="6">
        <f t="shared" si="7"/>
        <v>111.45861048239257</v>
      </c>
      <c r="F54" s="6">
        <f t="shared" si="8"/>
        <v>-28.038720424548643</v>
      </c>
      <c r="J54" s="1"/>
      <c r="M54" s="42"/>
      <c r="N54" s="42"/>
      <c r="O54" s="42"/>
    </row>
    <row r="55" spans="2:16" ht="15.75">
      <c r="B55" s="2" t="s">
        <v>14</v>
      </c>
      <c r="C55" s="6">
        <f t="shared" si="5"/>
        <v>44.325181372729261</v>
      </c>
      <c r="D55" s="6">
        <f t="shared" si="6"/>
        <v>60.844469909682985</v>
      </c>
      <c r="E55" s="6">
        <f t="shared" si="7"/>
        <v>73.759860529458422</v>
      </c>
      <c r="F55" s="6">
        <f t="shared" si="8"/>
        <v>-12.915390619775437</v>
      </c>
      <c r="H55" s="4" t="s">
        <v>92</v>
      </c>
      <c r="I55" s="17">
        <f>+I52*(I50/15)^0.5</f>
        <v>23.294290213937401</v>
      </c>
      <c r="J55" s="1"/>
      <c r="M55" s="42"/>
      <c r="N55" s="42"/>
      <c r="O55" s="42"/>
    </row>
    <row r="56" spans="2:16" ht="15.75">
      <c r="B56" s="2" t="s">
        <v>36</v>
      </c>
      <c r="C56" s="6">
        <f t="shared" si="5"/>
        <v>129.69050672210341</v>
      </c>
      <c r="D56" s="6">
        <f t="shared" si="6"/>
        <v>83.685422644113288</v>
      </c>
      <c r="E56" s="6">
        <f t="shared" si="7"/>
        <v>136.12692012679332</v>
      </c>
      <c r="F56" s="6">
        <f t="shared" si="8"/>
        <v>-52.441497482680035</v>
      </c>
      <c r="H56" s="4" t="s">
        <v>93</v>
      </c>
      <c r="I56" s="17">
        <f>+C71/I55</f>
        <v>1.7762431260685836</v>
      </c>
      <c r="J56" s="1"/>
      <c r="M56" s="42"/>
      <c r="N56" s="42"/>
      <c r="O56" s="42"/>
    </row>
    <row r="57" spans="2:16" ht="15.75">
      <c r="B57" s="2" t="s">
        <v>15</v>
      </c>
      <c r="C57" s="6">
        <f t="shared" si="5"/>
        <v>88.722111750173255</v>
      </c>
      <c r="D57" s="6">
        <f t="shared" si="6"/>
        <v>59.92105437049581</v>
      </c>
      <c r="E57" s="6">
        <f t="shared" si="7"/>
        <v>106.19581730062393</v>
      </c>
      <c r="F57" s="6">
        <f t="shared" si="8"/>
        <v>-46.274762930128119</v>
      </c>
      <c r="J57" s="1"/>
      <c r="M57" s="42"/>
      <c r="N57" s="42"/>
      <c r="O57" s="42"/>
    </row>
    <row r="58" spans="2:16" ht="15.75">
      <c r="B58" s="2" t="s">
        <v>38</v>
      </c>
      <c r="C58" s="6">
        <f t="shared" si="5"/>
        <v>33.16349580391995</v>
      </c>
      <c r="D58" s="6">
        <f t="shared" si="6"/>
        <v>83.674745745183003</v>
      </c>
      <c r="E58" s="6">
        <f t="shared" si="7"/>
        <v>65.605243813272665</v>
      </c>
      <c r="F58" s="6">
        <f t="shared" si="8"/>
        <v>18.069501931910338</v>
      </c>
      <c r="J58" s="1"/>
      <c r="M58" s="42"/>
      <c r="N58" s="42"/>
      <c r="O58" s="42"/>
    </row>
    <row r="59" spans="2:16" ht="15.75">
      <c r="B59" s="2" t="s">
        <v>39</v>
      </c>
      <c r="C59" s="6">
        <f t="shared" si="5"/>
        <v>98.118767187500097</v>
      </c>
      <c r="D59" s="6">
        <f t="shared" si="6"/>
        <v>88.648966710252026</v>
      </c>
      <c r="E59" s="6">
        <f t="shared" si="7"/>
        <v>113.06092051761389</v>
      </c>
      <c r="F59" s="6">
        <f t="shared" si="8"/>
        <v>-24.411953807361868</v>
      </c>
      <c r="J59" s="1"/>
      <c r="M59" s="42"/>
      <c r="N59" s="42"/>
      <c r="O59" s="42"/>
    </row>
    <row r="60" spans="2:16" ht="15.75">
      <c r="B60" s="2" t="s">
        <v>1</v>
      </c>
      <c r="C60" s="6">
        <f t="shared" si="5"/>
        <v>201.66604046881798</v>
      </c>
      <c r="D60" s="6">
        <f t="shared" si="6"/>
        <v>173.13851177832828</v>
      </c>
      <c r="E60" s="6">
        <f t="shared" si="7"/>
        <v>188.71153084970257</v>
      </c>
      <c r="F60" s="6">
        <f t="shared" si="8"/>
        <v>-15.57301907137429</v>
      </c>
      <c r="J60" s="1"/>
      <c r="M60" s="42"/>
      <c r="N60" s="42"/>
      <c r="O60" s="42"/>
    </row>
    <row r="61" spans="2:16" ht="15.75">
      <c r="B61" s="2" t="s">
        <v>16</v>
      </c>
      <c r="C61" s="6">
        <f t="shared" si="5"/>
        <v>51.385568264225647</v>
      </c>
      <c r="D61" s="6">
        <f t="shared" si="6"/>
        <v>71.727862626506194</v>
      </c>
      <c r="E61" s="6">
        <f t="shared" si="7"/>
        <v>78.918109130281294</v>
      </c>
      <c r="F61" s="6">
        <f t="shared" si="8"/>
        <v>-7.1902465037751</v>
      </c>
      <c r="J61" s="1"/>
      <c r="M61" s="42"/>
      <c r="N61" s="42"/>
      <c r="O61" s="42"/>
    </row>
    <row r="62" spans="2:16" ht="16.5" thickBot="1">
      <c r="B62" s="116" t="s">
        <v>23</v>
      </c>
      <c r="C62" s="94">
        <f>+K38</f>
        <v>130.98696694276305</v>
      </c>
      <c r="D62" s="94">
        <f>+L38</f>
        <v>105.42375738215793</v>
      </c>
      <c r="E62" s="94">
        <f t="shared" si="7"/>
        <v>137.07410109888633</v>
      </c>
      <c r="F62" s="94">
        <f t="shared" si="8"/>
        <v>-31.650343716728401</v>
      </c>
      <c r="J62" s="1"/>
      <c r="M62" s="42"/>
      <c r="N62" s="42"/>
      <c r="O62" s="42"/>
    </row>
    <row r="63" spans="2:16">
      <c r="B63" s="2"/>
      <c r="C63" s="6"/>
      <c r="D63" s="6"/>
      <c r="E63" s="6"/>
      <c r="F63" s="6"/>
      <c r="N63" s="42"/>
      <c r="O63" s="42"/>
      <c r="P63" s="42"/>
    </row>
    <row r="64" spans="2:16">
      <c r="B64" s="6" t="s">
        <v>17</v>
      </c>
      <c r="C64" s="6">
        <f>+K36</f>
        <v>165.94852629921326</v>
      </c>
      <c r="D64" s="6">
        <f>+L36</f>
        <v>300.61490134522535</v>
      </c>
      <c r="E64" s="6">
        <f>C$71+C$72*C64</f>
        <v>162.61666943181984</v>
      </c>
      <c r="F64" s="6"/>
      <c r="N64" s="42"/>
      <c r="O64" s="42"/>
      <c r="P64" s="42"/>
    </row>
    <row r="65" spans="2:16">
      <c r="B65" s="6" t="s">
        <v>22</v>
      </c>
      <c r="C65" s="6">
        <f>+K37</f>
        <v>189.22368389106822</v>
      </c>
      <c r="D65" s="6">
        <f>+L37</f>
        <v>91.502393697341333</v>
      </c>
      <c r="E65" s="6">
        <f>C$71+C$72*C65</f>
        <v>179.6212686028253</v>
      </c>
      <c r="F65" s="6"/>
      <c r="N65" s="42"/>
      <c r="O65" s="42"/>
      <c r="P65" s="42"/>
    </row>
    <row r="66" spans="2:16">
      <c r="B66" s="6" t="s">
        <v>7</v>
      </c>
      <c r="C66" s="6">
        <f>+K39</f>
        <v>130.14033717229179</v>
      </c>
      <c r="D66" s="6">
        <f>+L39</f>
        <v>35.130564232047149</v>
      </c>
      <c r="E66" s="6">
        <f>C$71+C$72*C66</f>
        <v>136.4555617899133</v>
      </c>
      <c r="F66" s="6"/>
      <c r="N66" s="42"/>
      <c r="O66" s="42"/>
      <c r="P66" s="42"/>
    </row>
    <row r="67" spans="2:16">
      <c r="B67" s="2"/>
      <c r="C67" s="6"/>
      <c r="D67" s="6"/>
      <c r="E67" s="6"/>
      <c r="F67" s="6"/>
      <c r="N67" s="42"/>
      <c r="O67" s="42"/>
      <c r="P67" s="42"/>
    </row>
    <row r="68" spans="2:16">
      <c r="B68" s="2" t="s">
        <v>84</v>
      </c>
      <c r="C68" s="6">
        <f>+AVERAGE(C48:C62)</f>
        <v>95.406005318468445</v>
      </c>
      <c r="E68" s="6"/>
      <c r="F68" s="6"/>
      <c r="N68" s="42"/>
      <c r="O68" s="42"/>
      <c r="P68" s="42"/>
    </row>
    <row r="69" spans="2:16">
      <c r="B69" s="2"/>
      <c r="C69" s="6"/>
      <c r="E69" s="6"/>
      <c r="F69" s="6"/>
      <c r="N69" s="42"/>
      <c r="O69" s="42"/>
      <c r="P69" s="42"/>
    </row>
    <row r="70" spans="2:16" ht="25.5">
      <c r="B70" s="82" t="s">
        <v>83</v>
      </c>
      <c r="C70" s="142" t="s">
        <v>90</v>
      </c>
      <c r="D70" s="81" t="s">
        <v>91</v>
      </c>
      <c r="E70" s="6"/>
      <c r="N70" s="42"/>
      <c r="O70" s="42"/>
      <c r="P70" s="42"/>
    </row>
    <row r="71" spans="2:16">
      <c r="B71" s="83" t="s">
        <v>82</v>
      </c>
      <c r="C71" s="85">
        <f>INTERCEPT(D48:D62,C48:C62)</f>
        <v>41.376322869152986</v>
      </c>
      <c r="D71" s="77">
        <f>+I56</f>
        <v>1.7762431260685836</v>
      </c>
      <c r="E71" s="6"/>
      <c r="H71" s="22"/>
      <c r="N71" s="42"/>
      <c r="O71" s="42"/>
      <c r="P71" s="42"/>
    </row>
    <row r="72" spans="2:16">
      <c r="B72" s="83" t="s">
        <v>81</v>
      </c>
      <c r="C72" s="85">
        <f>SLOPE(D48:D62,C48:C62)</f>
        <v>0.73059007673297816</v>
      </c>
      <c r="D72" s="77">
        <f>+I53</f>
        <v>3.3170125410707527</v>
      </c>
      <c r="E72" s="6"/>
      <c r="F72" s="45"/>
      <c r="G72" s="44"/>
      <c r="H72" s="22"/>
      <c r="N72" s="42"/>
      <c r="O72" s="42"/>
      <c r="P72" s="42"/>
    </row>
    <row r="73" spans="2:16">
      <c r="B73" s="84" t="s">
        <v>48</v>
      </c>
      <c r="C73" s="78">
        <f>RSQ(D48:D62,C48:C62)</f>
        <v>0.45839138018346726</v>
      </c>
      <c r="D73" s="79"/>
      <c r="E73" s="6"/>
      <c r="N73" s="42"/>
      <c r="O73" s="42"/>
      <c r="P73" s="42"/>
    </row>
    <row r="74" spans="2:16">
      <c r="B74" s="26"/>
      <c r="C74" s="6"/>
      <c r="D74" s="6"/>
      <c r="E74" s="6"/>
      <c r="N74" s="42"/>
      <c r="O74" s="42"/>
      <c r="P74" s="42"/>
    </row>
    <row r="75" spans="2:16">
      <c r="B75" s="28" t="s">
        <v>121</v>
      </c>
      <c r="C75" s="6"/>
      <c r="D75" s="6"/>
      <c r="E75" s="6"/>
      <c r="N75" s="42"/>
      <c r="O75" s="42"/>
      <c r="P75" s="42"/>
    </row>
    <row r="76" spans="2:16">
      <c r="B76" s="26"/>
      <c r="C76" s="6"/>
      <c r="D76" s="6"/>
      <c r="N76" s="42"/>
      <c r="O76" s="42"/>
      <c r="P76" s="42"/>
    </row>
    <row r="77" spans="2:16" ht="39" thickBot="1">
      <c r="B77" s="90"/>
      <c r="C77" s="118" t="s">
        <v>218</v>
      </c>
      <c r="D77" s="91" t="s">
        <v>431</v>
      </c>
      <c r="E77" s="91" t="s">
        <v>219</v>
      </c>
      <c r="F77" s="91" t="s">
        <v>432</v>
      </c>
      <c r="G77" s="91" t="s">
        <v>138</v>
      </c>
      <c r="N77" s="42"/>
      <c r="O77" s="42"/>
      <c r="P77" s="42"/>
    </row>
    <row r="78" spans="2:16">
      <c r="B78" s="2" t="s">
        <v>9</v>
      </c>
      <c r="C78" s="6">
        <f t="shared" ref="C78:C91" si="9">+I22*E48</f>
        <v>4754092.3668724475</v>
      </c>
      <c r="D78" s="46">
        <f>+C78/$C$93</f>
        <v>0.11426333421131091</v>
      </c>
      <c r="E78" s="6">
        <f>D78*$C$42</f>
        <v>242562.77639713924</v>
      </c>
      <c r="F78" s="6">
        <f>E78/1000</f>
        <v>242.56277639713923</v>
      </c>
      <c r="G78" s="6">
        <f>+C22-E78</f>
        <v>102232.22360286076</v>
      </c>
      <c r="N78" s="42"/>
      <c r="O78" s="42"/>
      <c r="P78" s="42"/>
    </row>
    <row r="79" spans="2:16">
      <c r="B79" s="2" t="s">
        <v>10</v>
      </c>
      <c r="C79" s="6">
        <f t="shared" si="9"/>
        <v>1846944.8184565734</v>
      </c>
      <c r="D79" s="46">
        <f t="shared" ref="D79:D92" si="10">+C79/$C$93</f>
        <v>4.439082305840579E-2</v>
      </c>
      <c r="E79" s="6">
        <f t="shared" ref="E79:E92" si="11">D79*$C$42</f>
        <v>94234.614821306153</v>
      </c>
      <c r="F79" s="6">
        <f t="shared" ref="F79:F92" si="12">E79/1000</f>
        <v>94.234614821306153</v>
      </c>
      <c r="G79" s="6">
        <f t="shared" ref="G79:G91" si="13">+C23-E79</f>
        <v>29581.385178693847</v>
      </c>
      <c r="N79" s="42"/>
      <c r="O79" s="42"/>
      <c r="P79" s="42"/>
    </row>
    <row r="80" spans="2:16">
      <c r="B80" s="2" t="s">
        <v>26</v>
      </c>
      <c r="C80" s="6">
        <f t="shared" si="9"/>
        <v>1453843.9212146048</v>
      </c>
      <c r="D80" s="46">
        <f t="shared" si="10"/>
        <v>3.4942748487260131E-2</v>
      </c>
      <c r="E80" s="6">
        <f t="shared" si="11"/>
        <v>74177.864198695301</v>
      </c>
      <c r="F80" s="6">
        <f t="shared" si="12"/>
        <v>74.177864198695303</v>
      </c>
      <c r="G80" s="6">
        <f t="shared" si="13"/>
        <v>46974.135801304699</v>
      </c>
      <c r="N80" s="42"/>
      <c r="O80" s="42"/>
      <c r="P80" s="42"/>
    </row>
    <row r="81" spans="2:16">
      <c r="B81" s="2" t="s">
        <v>27</v>
      </c>
      <c r="C81" s="6">
        <f t="shared" si="9"/>
        <v>851775.10591388389</v>
      </c>
      <c r="D81" s="46">
        <f t="shared" si="10"/>
        <v>2.0472186085004632E-2</v>
      </c>
      <c r="E81" s="6">
        <f t="shared" si="11"/>
        <v>43459.175508691231</v>
      </c>
      <c r="F81" s="6">
        <f t="shared" si="12"/>
        <v>43.459175508691231</v>
      </c>
      <c r="G81" s="6">
        <f t="shared" si="13"/>
        <v>21800.824491308776</v>
      </c>
      <c r="N81" s="42"/>
      <c r="O81" s="42"/>
      <c r="P81" s="42"/>
    </row>
    <row r="82" spans="2:16">
      <c r="B82" s="2" t="s">
        <v>13</v>
      </c>
      <c r="C82" s="6">
        <f t="shared" si="9"/>
        <v>1079295.7311514942</v>
      </c>
      <c r="D82" s="46">
        <f t="shared" si="10"/>
        <v>2.5940583254282643E-2</v>
      </c>
      <c r="E82" s="6">
        <f t="shared" si="11"/>
        <v>55067.707755521369</v>
      </c>
      <c r="F82" s="6">
        <f t="shared" si="12"/>
        <v>55.067707755521369</v>
      </c>
      <c r="G82" s="6">
        <f t="shared" si="13"/>
        <v>-416.70775552136911</v>
      </c>
      <c r="N82" s="42"/>
      <c r="O82" s="42"/>
      <c r="P82" s="42"/>
    </row>
    <row r="83" spans="2:16">
      <c r="B83" s="2" t="s">
        <v>59</v>
      </c>
      <c r="C83" s="6">
        <f t="shared" si="9"/>
        <v>852155.36679022037</v>
      </c>
      <c r="D83" s="46">
        <f t="shared" si="10"/>
        <v>2.0481325553119111E-2</v>
      </c>
      <c r="E83" s="6">
        <f t="shared" si="11"/>
        <v>43478.577137183376</v>
      </c>
      <c r="F83" s="6">
        <f t="shared" si="12"/>
        <v>43.478577137183379</v>
      </c>
      <c r="G83" s="6">
        <f t="shared" si="13"/>
        <v>32950.422862816624</v>
      </c>
      <c r="N83" s="42"/>
      <c r="O83" s="42"/>
      <c r="P83" s="42"/>
    </row>
    <row r="84" spans="2:16">
      <c r="B84" s="2" t="s">
        <v>60</v>
      </c>
      <c r="C84" s="6">
        <f t="shared" si="9"/>
        <v>3107800.4360805522</v>
      </c>
      <c r="D84" s="46">
        <f t="shared" si="10"/>
        <v>7.4695149459946847E-2</v>
      </c>
      <c r="E84" s="6">
        <f t="shared" si="11"/>
        <v>158565.85107955357</v>
      </c>
      <c r="F84" s="6">
        <f t="shared" si="12"/>
        <v>158.56585107955357</v>
      </c>
      <c r="G84" s="6">
        <f t="shared" si="13"/>
        <v>-24583.851079553569</v>
      </c>
      <c r="N84" s="42"/>
      <c r="O84" s="42"/>
      <c r="P84" s="42"/>
    </row>
    <row r="85" spans="2:16">
      <c r="B85" s="2" t="s">
        <v>14</v>
      </c>
      <c r="C85" s="6">
        <f t="shared" si="9"/>
        <v>1374846.9203388402</v>
      </c>
      <c r="D85" s="46">
        <f t="shared" si="10"/>
        <v>3.3044076771149386E-2</v>
      </c>
      <c r="E85" s="6">
        <f t="shared" si="11"/>
        <v>70147.287932866762</v>
      </c>
      <c r="F85" s="6">
        <f t="shared" si="12"/>
        <v>70.14728793286676</v>
      </c>
      <c r="G85" s="6">
        <f t="shared" si="13"/>
        <v>-4820.2879328667623</v>
      </c>
      <c r="N85" s="42"/>
      <c r="O85" s="42"/>
      <c r="P85" s="42"/>
    </row>
    <row r="86" spans="2:16">
      <c r="B86" s="2" t="s">
        <v>36</v>
      </c>
      <c r="C86" s="6">
        <f t="shared" si="9"/>
        <v>8425167.3404874932</v>
      </c>
      <c r="D86" s="46">
        <f t="shared" si="10"/>
        <v>0.20249663601838319</v>
      </c>
      <c r="E86" s="6">
        <f t="shared" si="11"/>
        <v>429867.95880526456</v>
      </c>
      <c r="F86" s="6">
        <f t="shared" si="12"/>
        <v>429.86795880526455</v>
      </c>
      <c r="G86" s="6">
        <f t="shared" si="13"/>
        <v>-131520.95880526456</v>
      </c>
      <c r="N86" s="42"/>
      <c r="O86" s="42"/>
      <c r="P86" s="42"/>
    </row>
    <row r="87" spans="2:16">
      <c r="B87" s="2" t="s">
        <v>15</v>
      </c>
      <c r="C87" s="6">
        <f t="shared" si="9"/>
        <v>4397674.990236138</v>
      </c>
      <c r="D87" s="46">
        <f t="shared" si="10"/>
        <v>0.10569693821339192</v>
      </c>
      <c r="E87" s="6">
        <f t="shared" si="11"/>
        <v>224377.6883169169</v>
      </c>
      <c r="F87" s="6">
        <f t="shared" si="12"/>
        <v>224.3776883169169</v>
      </c>
      <c r="G87" s="6">
        <f t="shared" si="13"/>
        <v>-81444.688316916901</v>
      </c>
      <c r="N87" s="42"/>
      <c r="O87" s="42"/>
      <c r="P87" s="42"/>
    </row>
    <row r="88" spans="2:16">
      <c r="B88" s="2" t="s">
        <v>38</v>
      </c>
      <c r="C88" s="6">
        <f t="shared" si="9"/>
        <v>734450.70448958746</v>
      </c>
      <c r="D88" s="46">
        <f t="shared" si="10"/>
        <v>1.7652325582398192E-2</v>
      </c>
      <c r="E88" s="6">
        <f t="shared" si="11"/>
        <v>37473.062839338178</v>
      </c>
      <c r="F88" s="6">
        <f t="shared" si="12"/>
        <v>37.473062839338176</v>
      </c>
      <c r="G88" s="6">
        <f t="shared" si="13"/>
        <v>16484.937160661822</v>
      </c>
      <c r="N88" s="42"/>
      <c r="O88" s="42"/>
      <c r="P88" s="42"/>
    </row>
    <row r="89" spans="2:16">
      <c r="B89" s="2" t="s">
        <v>39</v>
      </c>
      <c r="C89" s="6">
        <f t="shared" si="9"/>
        <v>3465543.335705901</v>
      </c>
      <c r="D89" s="46">
        <f t="shared" si="10"/>
        <v>8.3293404047184952E-2</v>
      </c>
      <c r="E89" s="6">
        <f t="shared" si="11"/>
        <v>176818.56984752612</v>
      </c>
      <c r="F89" s="6">
        <f t="shared" si="12"/>
        <v>176.81856984752611</v>
      </c>
      <c r="G89" s="6">
        <f t="shared" si="13"/>
        <v>-20298.569847526116</v>
      </c>
      <c r="N89" s="42"/>
      <c r="O89" s="42"/>
      <c r="P89" s="42"/>
    </row>
    <row r="90" spans="2:16">
      <c r="B90" s="2" t="s">
        <v>1</v>
      </c>
      <c r="C90" s="6">
        <f t="shared" si="9"/>
        <v>8038356.368073931</v>
      </c>
      <c r="D90" s="46">
        <f t="shared" si="10"/>
        <v>0.19319973810249993</v>
      </c>
      <c r="E90" s="6">
        <f t="shared" si="11"/>
        <v>410132.13203351095</v>
      </c>
      <c r="F90" s="6">
        <f t="shared" si="12"/>
        <v>410.13213203351097</v>
      </c>
      <c r="G90" s="6">
        <f t="shared" si="13"/>
        <v>14682.867966489051</v>
      </c>
      <c r="N90" s="42"/>
      <c r="O90" s="42"/>
      <c r="P90" s="42"/>
    </row>
    <row r="91" spans="2:16">
      <c r="B91" s="2" t="s">
        <v>16</v>
      </c>
      <c r="C91" s="6">
        <f t="shared" si="9"/>
        <v>820551.03968209971</v>
      </c>
      <c r="D91" s="46">
        <f t="shared" si="10"/>
        <v>1.9721724032533916E-2</v>
      </c>
      <c r="E91" s="6">
        <f t="shared" si="11"/>
        <v>41866.064645224302</v>
      </c>
      <c r="F91" s="6">
        <f t="shared" si="12"/>
        <v>41.866064645224299</v>
      </c>
      <c r="G91" s="6">
        <f t="shared" si="13"/>
        <v>1092.9353547756982</v>
      </c>
      <c r="N91" s="42"/>
      <c r="O91" s="42"/>
      <c r="P91" s="42"/>
    </row>
    <row r="92" spans="2:16">
      <c r="B92" s="2" t="s">
        <v>23</v>
      </c>
      <c r="C92" s="6">
        <f>+I38*E62</f>
        <v>403957.37593841803</v>
      </c>
      <c r="D92" s="46">
        <f t="shared" si="10"/>
        <v>9.7090071231285425E-3</v>
      </c>
      <c r="E92" s="6">
        <f t="shared" si="11"/>
        <v>20610.668681262196</v>
      </c>
      <c r="F92" s="6">
        <f t="shared" si="12"/>
        <v>20.610668681262197</v>
      </c>
      <c r="G92" s="6">
        <f>+C38-E92</f>
        <v>-2714.6686812621956</v>
      </c>
      <c r="N92" s="42"/>
      <c r="O92" s="42"/>
      <c r="P92" s="42"/>
    </row>
    <row r="93" spans="2:16" ht="13.5" thickBot="1">
      <c r="B93" s="93" t="s">
        <v>114</v>
      </c>
      <c r="C93" s="94">
        <f>SUM(C78:C92)</f>
        <v>41606455.821432181</v>
      </c>
      <c r="D93" s="99">
        <f>SUM(D78:D92)</f>
        <v>1</v>
      </c>
      <c r="E93" s="94">
        <f>SUM(E78:E92)</f>
        <v>2122839.9999999995</v>
      </c>
      <c r="F93" s="94">
        <f>SUM(F78:F92)</f>
        <v>2122.8400000000006</v>
      </c>
      <c r="G93" s="94">
        <f>SUM(G78:G92)</f>
        <v>-1.5643308870494366E-10</v>
      </c>
      <c r="N93" s="42"/>
      <c r="O93" s="42"/>
      <c r="P93" s="42"/>
    </row>
    <row r="94" spans="2:16">
      <c r="B94" s="26"/>
      <c r="C94" s="6"/>
      <c r="E94" s="6"/>
      <c r="G94" s="6"/>
      <c r="N94" s="42"/>
      <c r="O94" s="42"/>
      <c r="P94" s="42"/>
    </row>
    <row r="95" spans="2:16">
      <c r="B95" s="6" t="s">
        <v>17</v>
      </c>
      <c r="C95" s="6">
        <f>+I36*E64</f>
        <v>869917.8731255203</v>
      </c>
      <c r="D95" s="46">
        <f>+C95/$C$93</f>
        <v>2.0908242626073693E-2</v>
      </c>
      <c r="E95" s="6">
        <f>D95*$C$42</f>
        <v>44384.853776334283</v>
      </c>
      <c r="F95" s="6">
        <f>E95/1000</f>
        <v>44.384853776334282</v>
      </c>
      <c r="G95" s="6">
        <f>+C36-E95</f>
        <v>48247.146223665717</v>
      </c>
      <c r="N95" s="42"/>
      <c r="O95" s="42"/>
      <c r="P95" s="42"/>
    </row>
    <row r="96" spans="2:16">
      <c r="B96" s="6" t="s">
        <v>22</v>
      </c>
      <c r="C96" s="6">
        <f>+I37*E65</f>
        <v>3592515.1826908072</v>
      </c>
      <c r="D96" s="46">
        <f>+C96/$C$93</f>
        <v>8.6345138314815134E-2</v>
      </c>
      <c r="E96" s="6">
        <f>D96*$C$42</f>
        <v>183296.91342022215</v>
      </c>
      <c r="F96" s="6">
        <f>E96/1000</f>
        <v>183.29691342022215</v>
      </c>
      <c r="G96" s="6">
        <f>+C37-E96</f>
        <v>-77879.913420222147</v>
      </c>
      <c r="N96" s="42"/>
      <c r="O96" s="42"/>
      <c r="P96" s="42"/>
    </row>
    <row r="97" spans="2:16">
      <c r="B97" s="6" t="s">
        <v>7</v>
      </c>
      <c r="C97" s="6">
        <f>+I39*E66</f>
        <v>133044.17274516547</v>
      </c>
      <c r="D97" s="46">
        <f>+C97/$C$93</f>
        <v>3.1976809876853823E-3</v>
      </c>
      <c r="E97" s="230">
        <f>D97*$C$42</f>
        <v>6788.1651078980367</v>
      </c>
      <c r="F97" s="6">
        <f>E97/1000</f>
        <v>6.7881651078980365</v>
      </c>
      <c r="G97" s="6">
        <f>+C39-E97</f>
        <v>-4815.1651078980367</v>
      </c>
      <c r="N97" s="42"/>
      <c r="O97" s="42"/>
      <c r="P97" s="42"/>
    </row>
    <row r="98" spans="2:16">
      <c r="B98" s="26"/>
      <c r="C98" s="6"/>
      <c r="D98" s="6"/>
      <c r="E98" s="6"/>
      <c r="N98" s="42"/>
      <c r="O98" s="42"/>
      <c r="P98" s="42"/>
    </row>
    <row r="99" spans="2:16">
      <c r="B99" s="26"/>
      <c r="C99" s="6"/>
      <c r="D99" s="6"/>
      <c r="E99" s="6"/>
      <c r="N99" s="42"/>
      <c r="O99" s="42"/>
      <c r="P99" s="42"/>
    </row>
    <row r="100" spans="2:16">
      <c r="B100" s="28" t="s">
        <v>123</v>
      </c>
      <c r="C100" s="6"/>
      <c r="D100" s="6"/>
      <c r="E100" s="6"/>
      <c r="N100" s="42"/>
      <c r="O100" s="42"/>
      <c r="P100" s="42"/>
    </row>
    <row r="101" spans="2:16">
      <c r="B101" s="26"/>
      <c r="C101" s="6"/>
      <c r="D101" s="6"/>
      <c r="E101" s="6"/>
      <c r="N101" s="42"/>
      <c r="O101" s="42"/>
      <c r="P101" s="42"/>
    </row>
    <row r="102" spans="2:16">
      <c r="B102" s="26"/>
      <c r="C102" s="6"/>
      <c r="D102" s="6"/>
      <c r="E102" s="6"/>
      <c r="N102" s="42"/>
      <c r="O102" s="42"/>
      <c r="P102" s="42"/>
    </row>
    <row r="103" spans="2:16">
      <c r="B103" s="26"/>
      <c r="C103" s="6"/>
      <c r="D103" s="6"/>
      <c r="E103" s="6"/>
      <c r="N103" s="42"/>
      <c r="O103" s="42"/>
      <c r="P103" s="42"/>
    </row>
    <row r="104" spans="2:16">
      <c r="B104" s="26"/>
      <c r="C104" s="6"/>
      <c r="D104" s="6"/>
      <c r="E104" s="6"/>
      <c r="N104" s="42"/>
      <c r="O104" s="42"/>
      <c r="P104" s="42"/>
    </row>
    <row r="105" spans="2:16">
      <c r="B105" s="26"/>
      <c r="C105" s="6"/>
      <c r="D105" s="6"/>
      <c r="E105" s="6"/>
      <c r="N105" s="42"/>
      <c r="O105" s="42"/>
      <c r="P105" s="42"/>
    </row>
    <row r="106" spans="2:16">
      <c r="B106" s="26"/>
      <c r="C106" s="6"/>
      <c r="D106" s="6"/>
      <c r="E106" s="6"/>
      <c r="N106" s="42"/>
      <c r="O106" s="42"/>
      <c r="P106" s="42"/>
    </row>
    <row r="107" spans="2:16">
      <c r="B107" s="26"/>
      <c r="C107" s="6"/>
      <c r="D107" s="6"/>
      <c r="E107" s="6"/>
      <c r="N107" s="42"/>
      <c r="O107" s="42"/>
      <c r="P107" s="42"/>
    </row>
    <row r="108" spans="2:16">
      <c r="B108" s="26"/>
      <c r="C108" s="6"/>
      <c r="D108" s="6"/>
      <c r="E108" s="6"/>
      <c r="N108" s="42"/>
      <c r="O108" s="42"/>
      <c r="P108" s="42"/>
    </row>
    <row r="109" spans="2:16">
      <c r="B109" s="26"/>
      <c r="C109" s="6"/>
      <c r="D109" s="6"/>
      <c r="E109" s="6"/>
      <c r="N109" s="42"/>
      <c r="O109" s="42"/>
      <c r="P109" s="42"/>
    </row>
    <row r="110" spans="2:16">
      <c r="B110" s="26"/>
      <c r="C110" s="6"/>
      <c r="D110" s="6"/>
      <c r="E110" s="6"/>
      <c r="N110" s="42"/>
      <c r="O110" s="42"/>
      <c r="P110" s="42"/>
    </row>
    <row r="111" spans="2:16">
      <c r="B111" s="26"/>
      <c r="C111" s="6"/>
      <c r="D111" s="6"/>
      <c r="E111" s="6"/>
      <c r="N111" s="42"/>
      <c r="O111" s="42"/>
      <c r="P111" s="42"/>
    </row>
    <row r="112" spans="2:16">
      <c r="B112" s="26"/>
      <c r="C112" s="6"/>
      <c r="D112" s="6"/>
      <c r="E112" s="6"/>
      <c r="N112" s="42"/>
      <c r="O112" s="42"/>
      <c r="P112" s="42"/>
    </row>
    <row r="113" spans="2:16">
      <c r="B113" s="26"/>
      <c r="C113" s="6"/>
      <c r="D113" s="6"/>
      <c r="E113" s="6"/>
      <c r="N113" s="42"/>
      <c r="O113" s="42"/>
      <c r="P113" s="42"/>
    </row>
    <row r="114" spans="2:16">
      <c r="B114" s="26"/>
      <c r="C114" s="6"/>
      <c r="D114" s="6"/>
      <c r="E114" s="6"/>
      <c r="N114" s="42"/>
      <c r="O114" s="42"/>
      <c r="P114" s="42"/>
    </row>
    <row r="115" spans="2:16">
      <c r="B115" s="26"/>
      <c r="C115" s="6"/>
      <c r="D115" s="6"/>
      <c r="E115" s="6"/>
      <c r="N115" s="42"/>
      <c r="O115" s="42"/>
      <c r="P115" s="42"/>
    </row>
    <row r="116" spans="2:16">
      <c r="B116" s="26"/>
      <c r="C116" s="6"/>
      <c r="D116" s="6"/>
      <c r="E116" s="6"/>
      <c r="N116" s="42"/>
      <c r="O116" s="42"/>
      <c r="P116" s="42"/>
    </row>
    <row r="117" spans="2:16">
      <c r="B117" s="26"/>
      <c r="C117" s="6"/>
      <c r="D117" s="6"/>
      <c r="E117" s="6"/>
      <c r="N117" s="42"/>
      <c r="O117" s="42"/>
      <c r="P117" s="42"/>
    </row>
    <row r="118" spans="2:16">
      <c r="B118" s="26"/>
      <c r="C118" s="6"/>
      <c r="D118" s="6"/>
      <c r="E118" s="6"/>
      <c r="N118" s="42"/>
      <c r="O118" s="42"/>
      <c r="P118" s="42"/>
    </row>
    <row r="119" spans="2:16">
      <c r="B119" s="26"/>
      <c r="C119" s="6"/>
      <c r="D119" s="6"/>
      <c r="E119" s="6"/>
      <c r="N119" s="42"/>
      <c r="O119" s="42"/>
      <c r="P119" s="42"/>
    </row>
    <row r="120" spans="2:16">
      <c r="B120" s="26"/>
      <c r="C120" s="6"/>
      <c r="D120" s="6"/>
      <c r="E120" s="6"/>
      <c r="N120" s="42"/>
      <c r="O120" s="42"/>
      <c r="P120" s="42"/>
    </row>
    <row r="121" spans="2:16">
      <c r="B121" s="26"/>
      <c r="C121" s="6"/>
      <c r="D121" s="6"/>
      <c r="E121" s="6"/>
      <c r="N121" s="42"/>
      <c r="O121" s="42"/>
      <c r="P121" s="42"/>
    </row>
    <row r="122" spans="2:16">
      <c r="B122" s="26"/>
      <c r="C122" s="6"/>
      <c r="D122" s="6"/>
      <c r="E122" s="6"/>
      <c r="N122" s="42"/>
      <c r="O122" s="42"/>
      <c r="P122" s="42"/>
    </row>
    <row r="123" spans="2:16" ht="14.25">
      <c r="B123" s="29" t="s">
        <v>120</v>
      </c>
      <c r="C123" s="6"/>
      <c r="D123" s="6"/>
      <c r="E123" s="6"/>
      <c r="N123" s="42"/>
      <c r="O123" s="42"/>
      <c r="P123" s="42"/>
    </row>
    <row r="124" spans="2:16" ht="14.25">
      <c r="B124" s="29"/>
      <c r="C124" s="6"/>
      <c r="D124" s="6"/>
      <c r="E124" s="6"/>
      <c r="N124" s="42"/>
      <c r="O124" s="42"/>
      <c r="P124" s="42"/>
    </row>
    <row r="125" spans="2:16" ht="14.25">
      <c r="B125" s="29"/>
      <c r="C125" s="6"/>
      <c r="D125" s="6"/>
      <c r="E125" s="6"/>
      <c r="N125" s="42"/>
      <c r="O125" s="42"/>
      <c r="P125" s="42"/>
    </row>
    <row r="126" spans="2:16" ht="14.25">
      <c r="B126" s="29"/>
      <c r="C126" s="6"/>
      <c r="D126" s="6"/>
      <c r="E126" s="6"/>
      <c r="N126" s="42"/>
      <c r="O126" s="42"/>
      <c r="P126" s="42"/>
    </row>
    <row r="127" spans="2:16" ht="14.25">
      <c r="B127" s="29"/>
      <c r="C127" s="6"/>
      <c r="D127" s="6"/>
      <c r="E127" s="6"/>
      <c r="N127" s="42"/>
      <c r="O127" s="42"/>
      <c r="P127" s="42"/>
    </row>
    <row r="128" spans="2:16" ht="14.25">
      <c r="B128" s="29"/>
      <c r="C128" s="6"/>
      <c r="D128" s="6"/>
      <c r="E128" s="6"/>
      <c r="N128" s="42"/>
      <c r="O128" s="42"/>
      <c r="P128" s="42"/>
    </row>
    <row r="129" spans="2:16" ht="14.25">
      <c r="B129" s="29"/>
      <c r="C129" s="6"/>
      <c r="D129" s="6"/>
      <c r="E129" s="6"/>
      <c r="N129" s="42"/>
      <c r="O129" s="42"/>
      <c r="P129" s="42"/>
    </row>
    <row r="130" spans="2:16" ht="14.25">
      <c r="B130" s="29"/>
      <c r="C130" s="6"/>
      <c r="D130" s="6"/>
      <c r="E130" s="6"/>
      <c r="N130" s="42"/>
      <c r="O130" s="42"/>
      <c r="P130" s="42"/>
    </row>
    <row r="131" spans="2:16" ht="14.25">
      <c r="B131" s="29"/>
      <c r="C131" s="6"/>
      <c r="D131" s="6"/>
      <c r="E131" s="6"/>
      <c r="N131" s="42"/>
      <c r="O131" s="42"/>
      <c r="P131" s="42"/>
    </row>
    <row r="132" spans="2:16" ht="14.25">
      <c r="B132" s="29"/>
      <c r="C132" s="6"/>
      <c r="D132" s="6"/>
      <c r="E132" s="6"/>
      <c r="N132" s="42"/>
      <c r="O132" s="42"/>
      <c r="P132" s="42"/>
    </row>
    <row r="133" spans="2:16" ht="15.75">
      <c r="B133" s="138" t="s">
        <v>344</v>
      </c>
      <c r="C133" s="6"/>
      <c r="D133" s="6"/>
      <c r="E133" s="6"/>
      <c r="N133" s="42"/>
      <c r="O133" s="42"/>
      <c r="P133" s="42"/>
    </row>
    <row r="134" spans="2:16" ht="14.25">
      <c r="B134" s="29"/>
      <c r="C134" s="6"/>
      <c r="D134" s="6"/>
      <c r="E134" s="6"/>
      <c r="N134" s="42"/>
      <c r="O134" s="42"/>
      <c r="P134" s="42"/>
    </row>
    <row r="135" spans="2:16">
      <c r="B135" s="28" t="s">
        <v>124</v>
      </c>
      <c r="C135" s="6"/>
      <c r="D135" s="6"/>
      <c r="E135" s="6"/>
      <c r="N135" s="42"/>
      <c r="O135" s="42"/>
      <c r="P135" s="42"/>
    </row>
    <row r="136" spans="2:16" ht="14.25">
      <c r="B136" s="29"/>
      <c r="C136" s="6"/>
      <c r="D136" s="6"/>
      <c r="E136" s="6"/>
      <c r="N136" s="42"/>
      <c r="O136" s="42"/>
      <c r="P136" s="42"/>
    </row>
    <row r="137" spans="2:16" ht="26.25" thickBot="1">
      <c r="B137" s="90"/>
      <c r="C137" s="91" t="s">
        <v>540</v>
      </c>
      <c r="D137" s="91" t="s">
        <v>110</v>
      </c>
      <c r="E137" s="91" t="s">
        <v>116</v>
      </c>
      <c r="F137" s="91" t="s">
        <v>117</v>
      </c>
      <c r="H137" s="93"/>
      <c r="I137" s="93"/>
      <c r="N137" s="42"/>
      <c r="O137" s="42"/>
      <c r="P137" s="42"/>
    </row>
    <row r="138" spans="2:16">
      <c r="B138" s="2" t="s">
        <v>9</v>
      </c>
      <c r="C138" s="6">
        <f t="shared" ref="C138:C151" si="14">+F22</f>
        <v>199.19840626601615</v>
      </c>
      <c r="D138" s="6">
        <f t="shared" ref="D138:D151" si="15">+J22</f>
        <v>5144.2361489283921</v>
      </c>
      <c r="E138" s="6">
        <f t="shared" ref="E138:E152" si="16">C$71+C$72*C138</f>
        <v>186.90870178812867</v>
      </c>
      <c r="F138" s="6">
        <f>D138-E138</f>
        <v>4957.3274471402638</v>
      </c>
      <c r="H138" s="4" t="s">
        <v>85</v>
      </c>
      <c r="I138" s="6">
        <f>SUMSQ(F138:F152)</f>
        <v>654134152.16528165</v>
      </c>
      <c r="N138" s="42"/>
      <c r="O138" s="42"/>
      <c r="P138" s="42"/>
    </row>
    <row r="139" spans="2:16">
      <c r="B139" s="2" t="s">
        <v>10</v>
      </c>
      <c r="C139" s="6">
        <f t="shared" si="14"/>
        <v>640.63547833678706</v>
      </c>
      <c r="D139" s="6">
        <f t="shared" si="15"/>
        <v>9145.4740185397186</v>
      </c>
      <c r="E139" s="6">
        <f t="shared" si="16"/>
        <v>509.41824614509443</v>
      </c>
      <c r="F139" s="6">
        <f t="shared" ref="F139:F152" si="17">D139-E139</f>
        <v>8636.055772394624</v>
      </c>
      <c r="H139" s="4" t="s">
        <v>86</v>
      </c>
      <c r="I139" s="6">
        <f>DEVSQ(C138:C152)</f>
        <v>757663.5875358663</v>
      </c>
      <c r="N139" s="42"/>
      <c r="O139" s="42"/>
      <c r="P139" s="42"/>
    </row>
    <row r="140" spans="2:16">
      <c r="B140" s="2" t="s">
        <v>26</v>
      </c>
      <c r="C140" s="6">
        <f t="shared" si="14"/>
        <v>478.60792820718729</v>
      </c>
      <c r="D140" s="6">
        <f t="shared" si="15"/>
        <v>9365.1296718586946</v>
      </c>
      <c r="E140" s="6">
        <f t="shared" si="16"/>
        <v>391.04252586305364</v>
      </c>
      <c r="F140" s="6">
        <f t="shared" si="17"/>
        <v>8974.0871459956415</v>
      </c>
      <c r="H140" s="4" t="s">
        <v>87</v>
      </c>
      <c r="I140" s="6">
        <f>SUMSQ(C138:C152)</f>
        <v>4068596.9893022981</v>
      </c>
      <c r="N140" s="42"/>
      <c r="O140" s="42"/>
      <c r="P140" s="42"/>
    </row>
    <row r="141" spans="2:16">
      <c r="B141" s="2" t="s">
        <v>27</v>
      </c>
      <c r="C141" s="6">
        <f t="shared" si="14"/>
        <v>451.17563905738916</v>
      </c>
      <c r="D141" s="6">
        <f t="shared" si="15"/>
        <v>8298.5757884028499</v>
      </c>
      <c r="E141" s="6">
        <f t="shared" si="16"/>
        <v>371.00076762814143</v>
      </c>
      <c r="F141" s="6">
        <f t="shared" si="17"/>
        <v>7927.5750207747087</v>
      </c>
      <c r="N141" s="42"/>
      <c r="O141" s="42"/>
      <c r="P141" s="42"/>
    </row>
    <row r="142" spans="2:16">
      <c r="B142" s="2" t="s">
        <v>13</v>
      </c>
      <c r="C142" s="6">
        <f t="shared" si="14"/>
        <v>246.32840942447103</v>
      </c>
      <c r="D142" s="6">
        <f t="shared" si="15"/>
        <v>3945.6356941737058</v>
      </c>
      <c r="E142" s="6">
        <f t="shared" si="16"/>
        <v>221.34141441208976</v>
      </c>
      <c r="F142" s="6">
        <f t="shared" si="17"/>
        <v>3724.2942797616161</v>
      </c>
      <c r="H142" s="4" t="s">
        <v>88</v>
      </c>
      <c r="I142" s="17">
        <f>(+I138/(15-2))^0.5/(I139^0.5)</f>
        <v>8.1493604614261237</v>
      </c>
      <c r="N142" s="42"/>
      <c r="O142" s="42"/>
      <c r="P142" s="42"/>
    </row>
    <row r="143" spans="2:16">
      <c r="B143" s="2" t="s">
        <v>59</v>
      </c>
      <c r="C143" s="6">
        <f t="shared" si="14"/>
        <v>727.46969577478478</v>
      </c>
      <c r="D143" s="6">
        <f t="shared" si="15"/>
        <v>13390.976784932107</v>
      </c>
      <c r="E143" s="6">
        <f t="shared" si="16"/>
        <v>572.85846372616925</v>
      </c>
      <c r="F143" s="6">
        <f t="shared" si="17"/>
        <v>12818.118321205937</v>
      </c>
      <c r="H143" s="4" t="s">
        <v>89</v>
      </c>
      <c r="I143" s="17">
        <f>+C165/I142</f>
        <v>1.048657590695919</v>
      </c>
      <c r="N143" s="42"/>
      <c r="O143" s="42"/>
      <c r="P143" s="42"/>
    </row>
    <row r="144" spans="2:16">
      <c r="B144" s="2" t="s">
        <v>60</v>
      </c>
      <c r="C144" s="6">
        <f t="shared" si="14"/>
        <v>472.37660587250645</v>
      </c>
      <c r="D144" s="6">
        <f t="shared" si="15"/>
        <v>4805.1500914535736</v>
      </c>
      <c r="E144" s="6">
        <f t="shared" si="16"/>
        <v>386.48998360041128</v>
      </c>
      <c r="F144" s="6">
        <f t="shared" si="17"/>
        <v>4418.6601078531621</v>
      </c>
      <c r="N144" s="42"/>
      <c r="O144" s="42"/>
      <c r="P144" s="42"/>
    </row>
    <row r="145" spans="2:16">
      <c r="B145" s="2" t="s">
        <v>14</v>
      </c>
      <c r="C145" s="6">
        <f t="shared" si="14"/>
        <v>218.27520372251234</v>
      </c>
      <c r="D145" s="6">
        <f t="shared" si="15"/>
        <v>3504.7613938142117</v>
      </c>
      <c r="E145" s="6">
        <f t="shared" si="16"/>
        <v>200.84602070568974</v>
      </c>
      <c r="F145" s="6">
        <f t="shared" si="17"/>
        <v>3303.9153731085221</v>
      </c>
      <c r="H145" s="4" t="s">
        <v>92</v>
      </c>
      <c r="I145" s="17">
        <f>+I142*(I140/15)^0.5</f>
        <v>4244.2429413905511</v>
      </c>
      <c r="N145" s="42"/>
      <c r="O145" s="42"/>
      <c r="P145" s="42"/>
    </row>
    <row r="146" spans="2:16" ht="13.5" thickBot="1">
      <c r="B146" s="2" t="s">
        <v>36</v>
      </c>
      <c r="C146" s="6">
        <f t="shared" si="14"/>
        <v>638.64875222054707</v>
      </c>
      <c r="D146" s="6">
        <f t="shared" si="15"/>
        <v>4820.4452917986164</v>
      </c>
      <c r="E146" s="6">
        <f t="shared" si="16"/>
        <v>507.96676375938324</v>
      </c>
      <c r="F146" s="6">
        <f t="shared" si="17"/>
        <v>4312.4785280392334</v>
      </c>
      <c r="H146" s="93" t="s">
        <v>93</v>
      </c>
      <c r="I146" s="208">
        <f>+C164/I145</f>
        <v>0.5615507369990177</v>
      </c>
      <c r="N146" s="42"/>
      <c r="O146" s="42"/>
      <c r="P146" s="42"/>
    </row>
    <row r="147" spans="2:16">
      <c r="B147" s="2" t="s">
        <v>15</v>
      </c>
      <c r="C147" s="6">
        <f t="shared" si="14"/>
        <v>436.90372869800058</v>
      </c>
      <c r="D147" s="6">
        <f t="shared" si="15"/>
        <v>3451.5708386660549</v>
      </c>
      <c r="E147" s="6">
        <f t="shared" si="16"/>
        <v>360.57385154354949</v>
      </c>
      <c r="F147" s="6">
        <f t="shared" si="17"/>
        <v>3090.9969871225053</v>
      </c>
      <c r="N147" s="42"/>
      <c r="O147" s="42"/>
      <c r="P147" s="42"/>
    </row>
    <row r="148" spans="2:16">
      <c r="B148" s="2" t="s">
        <v>38</v>
      </c>
      <c r="C148" s="6">
        <f t="shared" si="14"/>
        <v>163.31052865595061</v>
      </c>
      <c r="D148" s="6">
        <f t="shared" si="15"/>
        <v>4819.8302813756136</v>
      </c>
      <c r="E148" s="6">
        <f t="shared" si="16"/>
        <v>160.68937453120716</v>
      </c>
      <c r="F148" s="6">
        <f t="shared" si="17"/>
        <v>4659.1409068444063</v>
      </c>
      <c r="N148" s="42"/>
      <c r="O148" s="42"/>
      <c r="P148" s="42"/>
    </row>
    <row r="149" spans="2:16">
      <c r="B149" s="2" t="s">
        <v>39</v>
      </c>
      <c r="C149" s="6">
        <f t="shared" si="14"/>
        <v>483.17667821275802</v>
      </c>
      <c r="D149" s="6">
        <f t="shared" si="15"/>
        <v>5106.3552133629128</v>
      </c>
      <c r="E149" s="6">
        <f t="shared" si="16"/>
        <v>394.3804092801974</v>
      </c>
      <c r="F149" s="6">
        <f t="shared" si="17"/>
        <v>4711.9748040827153</v>
      </c>
      <c r="N149" s="42"/>
      <c r="O149" s="42"/>
      <c r="P149" s="42"/>
    </row>
    <row r="150" spans="2:16">
      <c r="B150" s="2" t="s">
        <v>1</v>
      </c>
      <c r="C150" s="6">
        <f t="shared" si="14"/>
        <v>993.08552619540626</v>
      </c>
      <c r="D150" s="6">
        <f t="shared" si="15"/>
        <v>9973.119541741009</v>
      </c>
      <c r="E150" s="6">
        <f t="shared" si="16"/>
        <v>766.91475365466488</v>
      </c>
      <c r="F150" s="6">
        <f t="shared" si="17"/>
        <v>9206.2047880863447</v>
      </c>
      <c r="N150" s="42"/>
      <c r="O150" s="42"/>
      <c r="P150" s="42"/>
    </row>
    <row r="151" spans="2:16">
      <c r="B151" s="2" t="s">
        <v>16</v>
      </c>
      <c r="C151" s="6">
        <f t="shared" si="14"/>
        <v>253.04341762201111</v>
      </c>
      <c r="D151" s="6">
        <f t="shared" si="15"/>
        <v>4131.6662659293097</v>
      </c>
      <c r="E151" s="6">
        <f t="shared" si="16"/>
        <v>226.24733276639313</v>
      </c>
      <c r="F151" s="6">
        <f t="shared" si="17"/>
        <v>3905.4189331629168</v>
      </c>
      <c r="N151" s="42"/>
      <c r="O151" s="42"/>
      <c r="P151" s="42"/>
    </row>
    <row r="152" spans="2:16">
      <c r="B152" s="2" t="s">
        <v>23</v>
      </c>
      <c r="C152" s="6">
        <f>+F38</f>
        <v>645.0330491375297</v>
      </c>
      <c r="D152" s="6">
        <f>+J38</f>
        <v>6072.6162198846287</v>
      </c>
      <c r="E152" s="6">
        <f t="shared" si="16"/>
        <v>512.63106773384766</v>
      </c>
      <c r="F152" s="6">
        <f t="shared" si="17"/>
        <v>5559.9851521507808</v>
      </c>
      <c r="N152" s="42"/>
      <c r="O152" s="42"/>
      <c r="P152" s="42"/>
    </row>
    <row r="153" spans="2:16">
      <c r="B153" s="2"/>
      <c r="C153" s="6"/>
      <c r="D153" s="6"/>
      <c r="E153" s="6"/>
      <c r="F153" s="6"/>
      <c r="N153" s="42"/>
      <c r="O153" s="42"/>
      <c r="P153" s="42"/>
    </row>
    <row r="154" spans="2:16">
      <c r="B154" s="6" t="s">
        <v>17</v>
      </c>
      <c r="C154" s="6">
        <f>+F36</f>
        <v>817.19797333298811</v>
      </c>
      <c r="D154" s="6">
        <f>+J36</f>
        <v>17316.01084213478</v>
      </c>
      <c r="E154" s="6">
        <f>C$71+C$72*C154</f>
        <v>638.41305291253502</v>
      </c>
      <c r="F154" s="6"/>
      <c r="N154" s="42"/>
      <c r="O154" s="42"/>
      <c r="P154" s="42"/>
    </row>
    <row r="155" spans="2:16">
      <c r="B155" s="6" t="s">
        <v>22</v>
      </c>
      <c r="C155" s="6">
        <f>+F37</f>
        <v>931.8143067059948</v>
      </c>
      <c r="D155" s="6">
        <f>+J37</f>
        <v>5270.7182320441989</v>
      </c>
      <c r="E155" s="6">
        <f>C$71+C$72*C155</f>
        <v>722.15060870637262</v>
      </c>
      <c r="F155" s="6"/>
      <c r="G155" s="6"/>
      <c r="H155" s="6"/>
      <c r="N155" s="42"/>
      <c r="O155" s="42"/>
      <c r="P155" s="42"/>
    </row>
    <row r="156" spans="2:16" ht="13.5" thickBot="1">
      <c r="B156" s="94" t="s">
        <v>7</v>
      </c>
      <c r="C156" s="94">
        <f>+F39</f>
        <v>640.86390013680273</v>
      </c>
      <c r="D156" s="94">
        <f>+J39</f>
        <v>2023.5897435897434</v>
      </c>
      <c r="E156" s="94">
        <f>C$71+C$72*C156</f>
        <v>509.58512884549538</v>
      </c>
      <c r="F156" s="94"/>
      <c r="N156" s="42"/>
      <c r="O156" s="42"/>
      <c r="P156" s="42"/>
    </row>
    <row r="157" spans="2:16">
      <c r="B157" s="6"/>
      <c r="C157" s="6"/>
      <c r="D157" s="6"/>
      <c r="E157" s="6"/>
      <c r="F157" s="6"/>
      <c r="N157" s="42"/>
      <c r="O157" s="42"/>
      <c r="P157" s="42"/>
    </row>
    <row r="158" spans="2:16">
      <c r="B158" s="2" t="s">
        <v>45</v>
      </c>
      <c r="C158" s="6">
        <f>MAX(C138:C157)</f>
        <v>993.08552619540626</v>
      </c>
      <c r="D158" s="6"/>
      <c r="E158" s="6">
        <f>$C$164+$C$165*$C$158</f>
        <v>10870.156135329595</v>
      </c>
      <c r="F158" s="6"/>
      <c r="N158" s="42"/>
      <c r="O158" s="42"/>
      <c r="P158" s="42"/>
    </row>
    <row r="159" spans="2:16">
      <c r="B159" s="2" t="s">
        <v>46</v>
      </c>
      <c r="C159" s="6">
        <f>MIN(C138:C157)</f>
        <v>163.31052865595061</v>
      </c>
      <c r="D159" s="6"/>
      <c r="E159" s="6">
        <f>$C$164+$C$165*$C$159</f>
        <v>3778.9913543471375</v>
      </c>
      <c r="F159" s="6"/>
      <c r="N159" s="42"/>
      <c r="O159" s="42"/>
      <c r="P159" s="42"/>
    </row>
    <row r="160" spans="2:16">
      <c r="B160" s="2"/>
      <c r="C160" s="6"/>
      <c r="D160" s="6"/>
      <c r="E160" s="6"/>
      <c r="F160" s="6"/>
      <c r="N160" s="42"/>
      <c r="O160" s="42"/>
      <c r="P160" s="42"/>
    </row>
    <row r="161" spans="1:16">
      <c r="B161" s="2" t="s">
        <v>84</v>
      </c>
      <c r="C161" s="6">
        <f>+AVERAGE(C138:C152)</f>
        <v>469.81793649359048</v>
      </c>
      <c r="E161" s="6"/>
      <c r="F161" s="6"/>
      <c r="N161" s="42"/>
      <c r="O161" s="42"/>
      <c r="P161" s="42"/>
    </row>
    <row r="162" spans="1:16">
      <c r="B162" s="2"/>
      <c r="C162" s="6"/>
      <c r="E162" s="6"/>
      <c r="F162" s="6"/>
      <c r="O162" s="6"/>
    </row>
    <row r="163" spans="1:16" ht="25.5">
      <c r="B163" s="82" t="s">
        <v>83</v>
      </c>
      <c r="C163" s="142" t="s">
        <v>544</v>
      </c>
      <c r="D163" s="81" t="s">
        <v>91</v>
      </c>
      <c r="E163" s="6"/>
      <c r="J163" s="5"/>
      <c r="K163" s="5"/>
      <c r="L163" s="5"/>
      <c r="M163" s="5"/>
      <c r="N163" s="37"/>
      <c r="O163" s="5"/>
      <c r="P163" s="37"/>
    </row>
    <row r="164" spans="1:16">
      <c r="A164" s="6"/>
      <c r="B164" s="83" t="s">
        <v>82</v>
      </c>
      <c r="C164" s="85">
        <f>INTERCEPT(D138:D152,C138:C152)</f>
        <v>2383.3577517407425</v>
      </c>
      <c r="D164" s="77">
        <f>+I146</f>
        <v>0.5615507369990177</v>
      </c>
      <c r="E164" s="6"/>
      <c r="F164" s="14"/>
      <c r="J164" s="23"/>
      <c r="K164" s="23"/>
      <c r="L164" s="6"/>
      <c r="N164" s="6"/>
      <c r="O164" s="6"/>
      <c r="P164" s="6"/>
    </row>
    <row r="165" spans="1:16">
      <c r="A165" s="6"/>
      <c r="B165" s="83" t="s">
        <v>81</v>
      </c>
      <c r="C165" s="85">
        <f>SLOPE(D138:D152,C138:C152)</f>
        <v>8.5458887071917022</v>
      </c>
      <c r="D165" s="77">
        <f>+I143</f>
        <v>1.048657590695919</v>
      </c>
      <c r="E165" s="6"/>
      <c r="F165" s="45"/>
      <c r="G165" s="44"/>
      <c r="J165" s="23"/>
      <c r="K165" s="23"/>
      <c r="L165" s="6"/>
      <c r="N165" s="6"/>
      <c r="O165" s="6"/>
      <c r="P165" s="6"/>
    </row>
    <row r="166" spans="1:16">
      <c r="A166" s="6"/>
      <c r="B166" s="84" t="s">
        <v>48</v>
      </c>
      <c r="C166" s="78">
        <f>RSQ(D138:D152,C138:C152)</f>
        <v>0.45839138018346759</v>
      </c>
      <c r="D166" s="79"/>
      <c r="E166" s="6"/>
      <c r="J166" s="23"/>
      <c r="K166" s="23"/>
      <c r="L166" s="6"/>
      <c r="N166" s="6"/>
      <c r="O166" s="6"/>
      <c r="P166" s="6"/>
    </row>
    <row r="167" spans="1:16">
      <c r="A167" s="6"/>
      <c r="B167" s="2"/>
      <c r="C167" s="22"/>
      <c r="D167" s="22"/>
      <c r="E167" s="6"/>
      <c r="J167" s="23"/>
      <c r="K167" s="23"/>
      <c r="L167" s="6"/>
      <c r="N167" s="6"/>
      <c r="O167" s="6"/>
      <c r="P167" s="6"/>
    </row>
    <row r="168" spans="1:16">
      <c r="A168" s="6"/>
      <c r="B168" s="6"/>
      <c r="C168" s="6"/>
      <c r="D168" s="6"/>
      <c r="E168" s="6"/>
      <c r="F168" s="6"/>
      <c r="G168" s="6"/>
      <c r="H168" s="23"/>
      <c r="I168" s="6"/>
      <c r="J168" s="23"/>
      <c r="K168" s="23"/>
      <c r="L168" s="6"/>
      <c r="N168" s="6"/>
      <c r="O168" s="6"/>
      <c r="P168" s="6"/>
    </row>
    <row r="169" spans="1:16">
      <c r="A169" s="6"/>
      <c r="B169" s="28" t="s">
        <v>125</v>
      </c>
      <c r="C169" s="6"/>
      <c r="D169" s="6"/>
      <c r="E169" s="6"/>
      <c r="F169" s="6"/>
      <c r="G169" s="6"/>
      <c r="H169" s="23"/>
      <c r="I169" s="6"/>
      <c r="J169" s="23"/>
      <c r="K169" s="23"/>
      <c r="L169" s="6"/>
      <c r="N169" s="6"/>
      <c r="O169" s="6"/>
      <c r="P169" s="6"/>
    </row>
    <row r="170" spans="1:16">
      <c r="A170" s="6"/>
      <c r="B170" s="6"/>
      <c r="C170" s="6"/>
      <c r="D170" s="6"/>
      <c r="E170" s="6"/>
      <c r="F170" s="6"/>
      <c r="G170" s="6"/>
      <c r="H170" s="23"/>
      <c r="I170" s="6"/>
      <c r="J170" s="23"/>
      <c r="K170" s="23"/>
      <c r="L170" s="6"/>
      <c r="N170" s="6"/>
      <c r="O170" s="6"/>
      <c r="P170" s="6"/>
    </row>
    <row r="171" spans="1:16" ht="26.25" thickBot="1">
      <c r="A171" s="6"/>
      <c r="B171" s="90"/>
      <c r="C171" s="91" t="str">
        <f>+C137</f>
        <v>Rentas del capital per cápita</v>
      </c>
      <c r="D171" s="91" t="str">
        <f>+D137</f>
        <v>Recaudación por fallecido</v>
      </c>
      <c r="E171" s="91" t="str">
        <f>+E137</f>
        <v>Recaudación por fallecido prevista</v>
      </c>
      <c r="F171" s="6"/>
      <c r="G171" s="6"/>
      <c r="H171" s="23"/>
      <c r="I171" s="6"/>
      <c r="J171" s="23"/>
      <c r="K171" s="23"/>
      <c r="L171" s="6"/>
      <c r="N171" s="6"/>
      <c r="O171" s="6"/>
      <c r="P171" s="6"/>
    </row>
    <row r="172" spans="1:16">
      <c r="A172" s="6"/>
      <c r="B172" s="2" t="str">
        <f>+B138</f>
        <v>Andalucía</v>
      </c>
      <c r="C172" s="6">
        <f>+C138</f>
        <v>199.19840626601615</v>
      </c>
      <c r="D172" s="6">
        <f>+D138</f>
        <v>5144.2361489283921</v>
      </c>
      <c r="E172" s="6"/>
      <c r="F172" s="6"/>
      <c r="G172" s="6"/>
      <c r="H172" s="23"/>
      <c r="I172" s="6"/>
      <c r="J172" s="23"/>
      <c r="K172" s="23"/>
      <c r="L172" s="6"/>
      <c r="N172" s="6"/>
      <c r="O172" s="6"/>
      <c r="P172" s="6"/>
    </row>
    <row r="173" spans="1:16">
      <c r="A173" s="6"/>
      <c r="B173" s="2" t="str">
        <f t="shared" ref="B173:D186" si="18">+B139</f>
        <v>Aragón</v>
      </c>
      <c r="C173" s="6">
        <f t="shared" si="18"/>
        <v>640.63547833678706</v>
      </c>
      <c r="D173" s="6">
        <f t="shared" si="18"/>
        <v>9145.4740185397186</v>
      </c>
      <c r="E173" s="6"/>
      <c r="F173" s="6"/>
      <c r="G173" s="6"/>
      <c r="H173" s="23"/>
      <c r="I173" s="6"/>
      <c r="J173" s="23"/>
      <c r="K173" s="23"/>
      <c r="L173" s="6"/>
      <c r="N173" s="6"/>
      <c r="O173" s="6"/>
      <c r="P173" s="6"/>
    </row>
    <row r="174" spans="1:16">
      <c r="A174" s="6"/>
      <c r="B174" s="2" t="str">
        <f t="shared" si="18"/>
        <v>Asturias</v>
      </c>
      <c r="C174" s="6">
        <f t="shared" si="18"/>
        <v>478.60792820718729</v>
      </c>
      <c r="D174" s="6">
        <f t="shared" si="18"/>
        <v>9365.1296718586946</v>
      </c>
      <c r="E174" s="6"/>
      <c r="F174" s="6"/>
      <c r="G174" s="6"/>
      <c r="H174" s="23"/>
      <c r="I174" s="6"/>
      <c r="J174" s="23"/>
      <c r="K174" s="23"/>
      <c r="L174" s="6"/>
      <c r="N174" s="6"/>
      <c r="O174" s="6"/>
      <c r="P174" s="6"/>
    </row>
    <row r="175" spans="1:16">
      <c r="A175" s="6"/>
      <c r="B175" s="2" t="str">
        <f t="shared" si="18"/>
        <v>Baleares</v>
      </c>
      <c r="C175" s="6">
        <f t="shared" si="18"/>
        <v>451.17563905738916</v>
      </c>
      <c r="D175" s="6">
        <f t="shared" si="18"/>
        <v>8298.5757884028499</v>
      </c>
      <c r="E175" s="6"/>
      <c r="F175" s="6"/>
      <c r="G175" s="6"/>
      <c r="H175" s="23"/>
      <c r="I175" s="6"/>
      <c r="J175" s="23"/>
      <c r="K175" s="23"/>
      <c r="L175" s="6"/>
      <c r="N175" s="6"/>
      <c r="O175" s="6"/>
      <c r="P175" s="6"/>
    </row>
    <row r="176" spans="1:16">
      <c r="A176" s="6"/>
      <c r="B176" s="2" t="str">
        <f t="shared" si="18"/>
        <v>Canarias</v>
      </c>
      <c r="C176" s="6">
        <f t="shared" si="18"/>
        <v>246.32840942447103</v>
      </c>
      <c r="D176" s="6">
        <f t="shared" si="18"/>
        <v>3945.6356941737058</v>
      </c>
      <c r="E176" s="6"/>
      <c r="F176" s="6"/>
      <c r="G176" s="6"/>
      <c r="H176" s="23"/>
      <c r="I176" s="6"/>
      <c r="J176" s="23"/>
      <c r="K176" s="23"/>
      <c r="L176" s="6"/>
      <c r="N176" s="6"/>
      <c r="O176" s="6"/>
      <c r="P176" s="6"/>
    </row>
    <row r="177" spans="1:16">
      <c r="A177" s="6"/>
      <c r="B177" s="2" t="str">
        <f t="shared" si="18"/>
        <v>Cantabria</v>
      </c>
      <c r="C177" s="6">
        <f t="shared" si="18"/>
        <v>727.46969577478478</v>
      </c>
      <c r="D177" s="6">
        <f t="shared" si="18"/>
        <v>13390.976784932107</v>
      </c>
      <c r="E177" s="6"/>
      <c r="F177" s="6"/>
      <c r="G177" s="6"/>
      <c r="H177" s="23"/>
      <c r="I177" s="6"/>
      <c r="J177" s="23"/>
      <c r="K177" s="23"/>
      <c r="L177" s="6"/>
      <c r="N177" s="6"/>
      <c r="O177" s="6"/>
      <c r="P177" s="6"/>
    </row>
    <row r="178" spans="1:16">
      <c r="A178" s="6"/>
      <c r="B178" s="2" t="str">
        <f t="shared" si="18"/>
        <v>Castilla y León</v>
      </c>
      <c r="C178" s="6">
        <f t="shared" si="18"/>
        <v>472.37660587250645</v>
      </c>
      <c r="D178" s="6">
        <f t="shared" si="18"/>
        <v>4805.1500914535736</v>
      </c>
      <c r="E178" s="6"/>
      <c r="F178" s="6"/>
      <c r="G178" s="6"/>
      <c r="H178" s="23"/>
      <c r="I178" s="6"/>
      <c r="J178" s="23"/>
      <c r="K178" s="23"/>
      <c r="L178" s="6"/>
      <c r="N178" s="6"/>
      <c r="O178" s="6"/>
      <c r="P178" s="6"/>
    </row>
    <row r="179" spans="1:16">
      <c r="A179" s="6"/>
      <c r="B179" s="2" t="str">
        <f t="shared" si="18"/>
        <v>Cast. - La Mancha</v>
      </c>
      <c r="C179" s="6">
        <f t="shared" si="18"/>
        <v>218.27520372251234</v>
      </c>
      <c r="D179" s="6">
        <f t="shared" si="18"/>
        <v>3504.7613938142117</v>
      </c>
      <c r="E179" s="6"/>
      <c r="F179" s="6"/>
      <c r="G179" s="6"/>
      <c r="H179" s="23"/>
      <c r="I179" s="6"/>
      <c r="J179" s="23"/>
      <c r="K179" s="23"/>
      <c r="L179" s="6"/>
      <c r="N179" s="6"/>
      <c r="O179" s="6"/>
      <c r="P179" s="6"/>
    </row>
    <row r="180" spans="1:16">
      <c r="A180" s="6"/>
      <c r="B180" s="2" t="str">
        <f t="shared" si="18"/>
        <v>Cataluña</v>
      </c>
      <c r="C180" s="6">
        <f t="shared" si="18"/>
        <v>638.64875222054707</v>
      </c>
      <c r="D180" s="6">
        <f t="shared" si="18"/>
        <v>4820.4452917986164</v>
      </c>
      <c r="E180" s="6"/>
      <c r="F180" s="6"/>
      <c r="G180" s="6"/>
      <c r="H180" s="23"/>
      <c r="I180" s="6"/>
      <c r="J180" s="23"/>
      <c r="K180" s="23"/>
      <c r="L180" s="6"/>
      <c r="N180" s="6"/>
      <c r="O180" s="6"/>
      <c r="P180" s="6"/>
    </row>
    <row r="181" spans="1:16">
      <c r="B181" s="2" t="str">
        <f t="shared" si="18"/>
        <v>Valencia</v>
      </c>
      <c r="C181" s="6">
        <f t="shared" si="18"/>
        <v>436.90372869800058</v>
      </c>
      <c r="D181" s="6">
        <f t="shared" si="18"/>
        <v>3451.5708386660549</v>
      </c>
      <c r="E181" s="6"/>
      <c r="J181" s="6"/>
      <c r="N181" s="6"/>
      <c r="P181" s="6"/>
    </row>
    <row r="182" spans="1:16">
      <c r="B182" s="2" t="str">
        <f t="shared" si="18"/>
        <v>Extremadura</v>
      </c>
      <c r="C182" s="6">
        <f t="shared" si="18"/>
        <v>163.31052865595061</v>
      </c>
      <c r="D182" s="6">
        <f t="shared" si="18"/>
        <v>4819.8302813756136</v>
      </c>
      <c r="E182" s="6"/>
      <c r="F182" s="6"/>
      <c r="G182" s="6"/>
      <c r="H182" s="23"/>
      <c r="I182" s="6"/>
      <c r="J182" s="6"/>
      <c r="K182" s="23"/>
      <c r="L182" s="6"/>
      <c r="N182" s="6"/>
      <c r="O182" s="6"/>
      <c r="P182" s="6"/>
    </row>
    <row r="183" spans="1:16">
      <c r="B183" s="2" t="str">
        <f t="shared" si="18"/>
        <v>Galicia</v>
      </c>
      <c r="C183" s="6">
        <f t="shared" si="18"/>
        <v>483.17667821275802</v>
      </c>
      <c r="D183" s="6">
        <f t="shared" si="18"/>
        <v>5106.3552133629128</v>
      </c>
      <c r="E183" s="6"/>
      <c r="F183" s="6"/>
      <c r="G183" s="6"/>
      <c r="H183" s="23"/>
      <c r="I183" s="6"/>
      <c r="J183" s="6"/>
      <c r="K183" s="23"/>
      <c r="L183" s="6"/>
      <c r="N183" s="6"/>
      <c r="O183" s="6"/>
      <c r="P183" s="6"/>
    </row>
    <row r="184" spans="1:16">
      <c r="B184" s="2" t="str">
        <f t="shared" si="18"/>
        <v>Madrid</v>
      </c>
      <c r="C184" s="6">
        <f t="shared" si="18"/>
        <v>993.08552619540626</v>
      </c>
      <c r="D184" s="6">
        <f t="shared" si="18"/>
        <v>9973.119541741009</v>
      </c>
      <c r="E184" s="6"/>
      <c r="G184" s="6"/>
      <c r="H184" s="23"/>
      <c r="J184" s="6"/>
      <c r="K184" s="23"/>
      <c r="L184" s="6"/>
      <c r="N184" s="6"/>
      <c r="O184" s="6"/>
      <c r="P184" s="6"/>
    </row>
    <row r="185" spans="1:16">
      <c r="B185" s="2" t="str">
        <f t="shared" si="18"/>
        <v>Murcia</v>
      </c>
      <c r="C185" s="6">
        <f t="shared" si="18"/>
        <v>253.04341762201111</v>
      </c>
      <c r="D185" s="6">
        <f t="shared" si="18"/>
        <v>4131.6662659293097</v>
      </c>
      <c r="E185" s="6"/>
      <c r="J185" s="6"/>
      <c r="N185" s="6"/>
    </row>
    <row r="186" spans="1:16">
      <c r="B186" s="2" t="str">
        <f t="shared" si="18"/>
        <v>La Rioja</v>
      </c>
      <c r="C186" s="6">
        <f t="shared" si="18"/>
        <v>645.0330491375297</v>
      </c>
      <c r="D186" s="6">
        <f t="shared" si="18"/>
        <v>6072.6162198846287</v>
      </c>
      <c r="E186" s="6"/>
      <c r="H186" s="23"/>
      <c r="J186" s="6"/>
    </row>
    <row r="187" spans="1:16">
      <c r="B187" s="2" t="str">
        <f t="shared" ref="B187:D188" si="19">+B154</f>
        <v>Navarra</v>
      </c>
      <c r="C187" s="6">
        <f t="shared" si="19"/>
        <v>817.19797333298811</v>
      </c>
      <c r="D187" s="6">
        <f t="shared" si="19"/>
        <v>17316.01084213478</v>
      </c>
      <c r="E187" s="6"/>
    </row>
    <row r="188" spans="1:16" ht="13.5" thickBot="1">
      <c r="B188" s="116" t="str">
        <f t="shared" si="19"/>
        <v>País Vasco</v>
      </c>
      <c r="C188" s="94">
        <f t="shared" si="19"/>
        <v>931.8143067059948</v>
      </c>
      <c r="D188" s="94">
        <f t="shared" si="19"/>
        <v>5270.7182320441989</v>
      </c>
      <c r="E188" s="94"/>
    </row>
    <row r="189" spans="1:16">
      <c r="B189" s="2"/>
      <c r="C189" s="6"/>
      <c r="D189" s="6"/>
      <c r="E189" s="6"/>
    </row>
    <row r="190" spans="1:16">
      <c r="B190" s="2" t="str">
        <f>+B158</f>
        <v>max</v>
      </c>
      <c r="C190" s="6">
        <f>+C158</f>
        <v>993.08552619540626</v>
      </c>
      <c r="D190" s="6"/>
      <c r="E190" s="6">
        <f>+E158</f>
        <v>10870.156135329595</v>
      </c>
    </row>
    <row r="191" spans="1:16">
      <c r="B191" s="2" t="str">
        <f>+B159</f>
        <v>min</v>
      </c>
      <c r="C191" s="6">
        <f>+C159</f>
        <v>163.31052865595061</v>
      </c>
      <c r="D191" s="6"/>
      <c r="E191" s="6">
        <f>+E159</f>
        <v>3778.9913543471375</v>
      </c>
    </row>
    <row r="194" spans="2:10">
      <c r="C194" s="8"/>
      <c r="D194" s="8"/>
    </row>
    <row r="195" spans="2:10" s="8" customFormat="1" ht="14.25">
      <c r="B195" s="29" t="s">
        <v>241</v>
      </c>
    </row>
    <row r="196" spans="2:10">
      <c r="B196" s="6"/>
      <c r="C196" s="6"/>
      <c r="D196" s="6"/>
      <c r="E196" s="6"/>
      <c r="G196" s="6"/>
      <c r="H196" s="6"/>
      <c r="I196" s="6"/>
      <c r="J196" s="6"/>
    </row>
    <row r="197" spans="2:10">
      <c r="B197" s="28" t="s">
        <v>242</v>
      </c>
      <c r="C197" s="6"/>
      <c r="D197" s="6"/>
      <c r="E197" s="6"/>
      <c r="G197" s="6"/>
      <c r="H197" s="6"/>
      <c r="I197" s="6"/>
      <c r="J197" s="6"/>
    </row>
    <row r="198" spans="2:10">
      <c r="B198" s="6"/>
      <c r="C198" s="6"/>
      <c r="D198" s="6"/>
      <c r="E198" s="6"/>
      <c r="G198" s="6"/>
      <c r="H198" s="6"/>
      <c r="I198" s="6"/>
      <c r="J198" s="6"/>
    </row>
    <row r="199" spans="2:10">
      <c r="B199" s="6"/>
      <c r="C199" s="6"/>
      <c r="D199" s="6"/>
      <c r="E199" s="6"/>
      <c r="G199" s="6"/>
      <c r="H199" s="6"/>
      <c r="I199" s="6"/>
      <c r="J199" s="6"/>
    </row>
    <row r="200" spans="2:10" ht="13.5" thickBot="1">
      <c r="B200" s="119"/>
      <c r="C200" s="118" t="s">
        <v>153</v>
      </c>
      <c r="D200" s="118" t="s">
        <v>243</v>
      </c>
      <c r="E200" s="118" t="s">
        <v>138</v>
      </c>
      <c r="G200" s="6"/>
      <c r="H200" s="6"/>
      <c r="I200" s="6"/>
      <c r="J200" s="6"/>
    </row>
    <row r="201" spans="2:10">
      <c r="B201" s="69" t="s">
        <v>9</v>
      </c>
      <c r="C201" s="6">
        <f>+D201+E201</f>
        <v>344795</v>
      </c>
      <c r="D201" s="6">
        <f t="shared" ref="D201:D215" si="20">+E78</f>
        <v>242562.77639713924</v>
      </c>
      <c r="E201" s="6">
        <f t="shared" ref="E201:E215" si="21">+G78</f>
        <v>102232.22360286076</v>
      </c>
      <c r="G201" s="6"/>
      <c r="H201" s="6"/>
      <c r="I201" s="6"/>
      <c r="J201" s="6"/>
    </row>
    <row r="202" spans="2:10">
      <c r="B202" s="69" t="s">
        <v>10</v>
      </c>
      <c r="C202" s="6">
        <f t="shared" ref="C202:C215" si="22">+D202+E202</f>
        <v>123816</v>
      </c>
      <c r="D202" s="6">
        <f t="shared" si="20"/>
        <v>94234.614821306153</v>
      </c>
      <c r="E202" s="6">
        <f t="shared" si="21"/>
        <v>29581.385178693847</v>
      </c>
      <c r="G202" s="6"/>
      <c r="H202" s="6"/>
      <c r="I202" s="6"/>
      <c r="J202" s="6"/>
    </row>
    <row r="203" spans="2:10">
      <c r="B203" s="69" t="s">
        <v>26</v>
      </c>
      <c r="C203" s="6">
        <f t="shared" si="22"/>
        <v>121152</v>
      </c>
      <c r="D203" s="6">
        <f t="shared" si="20"/>
        <v>74177.864198695301</v>
      </c>
      <c r="E203" s="6">
        <f t="shared" si="21"/>
        <v>46974.135801304699</v>
      </c>
      <c r="G203" s="6"/>
      <c r="H203" s="6"/>
      <c r="I203" s="6"/>
      <c r="J203" s="6"/>
    </row>
    <row r="204" spans="2:10">
      <c r="B204" s="69" t="s">
        <v>27</v>
      </c>
      <c r="C204" s="6">
        <f t="shared" si="22"/>
        <v>65260.000000000007</v>
      </c>
      <c r="D204" s="6">
        <f t="shared" si="20"/>
        <v>43459.175508691231</v>
      </c>
      <c r="E204" s="6">
        <f t="shared" si="21"/>
        <v>21800.824491308776</v>
      </c>
      <c r="G204" s="6"/>
      <c r="H204" s="6"/>
      <c r="I204" s="6"/>
      <c r="J204" s="6"/>
    </row>
    <row r="205" spans="2:10">
      <c r="B205" s="69" t="s">
        <v>13</v>
      </c>
      <c r="C205" s="6">
        <f t="shared" si="22"/>
        <v>54651</v>
      </c>
      <c r="D205" s="6">
        <f t="shared" si="20"/>
        <v>55067.707755521369</v>
      </c>
      <c r="E205" s="6">
        <f t="shared" si="21"/>
        <v>-416.70775552136911</v>
      </c>
      <c r="G205" s="6"/>
      <c r="H205" s="6"/>
      <c r="I205" s="6"/>
      <c r="J205" s="6"/>
    </row>
    <row r="206" spans="2:10">
      <c r="B206" s="69" t="s">
        <v>59</v>
      </c>
      <c r="C206" s="6">
        <f t="shared" si="22"/>
        <v>76429</v>
      </c>
      <c r="D206" s="6">
        <f t="shared" si="20"/>
        <v>43478.577137183376</v>
      </c>
      <c r="E206" s="6">
        <f t="shared" si="21"/>
        <v>32950.422862816624</v>
      </c>
      <c r="G206" s="6"/>
      <c r="H206" s="6"/>
      <c r="I206" s="6"/>
      <c r="J206" s="6"/>
    </row>
    <row r="207" spans="2:10">
      <c r="B207" s="69" t="s">
        <v>60</v>
      </c>
      <c r="C207" s="6">
        <f t="shared" si="22"/>
        <v>133982</v>
      </c>
      <c r="D207" s="6">
        <f t="shared" si="20"/>
        <v>158565.85107955357</v>
      </c>
      <c r="E207" s="6">
        <f t="shared" si="21"/>
        <v>-24583.851079553569</v>
      </c>
      <c r="G207" s="6"/>
      <c r="H207" s="6"/>
      <c r="I207" s="6"/>
      <c r="J207" s="6"/>
    </row>
    <row r="208" spans="2:10">
      <c r="B208" s="69" t="s">
        <v>14</v>
      </c>
      <c r="C208" s="6">
        <f t="shared" si="22"/>
        <v>65327</v>
      </c>
      <c r="D208" s="6">
        <f t="shared" si="20"/>
        <v>70147.287932866762</v>
      </c>
      <c r="E208" s="6">
        <f t="shared" si="21"/>
        <v>-4820.2879328667623</v>
      </c>
      <c r="G208" s="6"/>
      <c r="H208" s="6"/>
      <c r="I208" s="6"/>
      <c r="J208" s="6"/>
    </row>
    <row r="209" spans="2:10">
      <c r="B209" s="69" t="s">
        <v>36</v>
      </c>
      <c r="C209" s="6">
        <f t="shared" si="22"/>
        <v>298347</v>
      </c>
      <c r="D209" s="6">
        <f t="shared" si="20"/>
        <v>429867.95880526456</v>
      </c>
      <c r="E209" s="6">
        <f t="shared" si="21"/>
        <v>-131520.95880526456</v>
      </c>
      <c r="G209" s="6"/>
      <c r="H209" s="6"/>
      <c r="I209" s="6"/>
      <c r="J209" s="6"/>
    </row>
    <row r="210" spans="2:10">
      <c r="B210" s="69" t="s">
        <v>15</v>
      </c>
      <c r="C210" s="6">
        <f t="shared" si="22"/>
        <v>142933</v>
      </c>
      <c r="D210" s="6">
        <f t="shared" si="20"/>
        <v>224377.6883169169</v>
      </c>
      <c r="E210" s="6">
        <f t="shared" si="21"/>
        <v>-81444.688316916901</v>
      </c>
      <c r="G210" s="6"/>
      <c r="H210" s="6"/>
      <c r="I210" s="6"/>
      <c r="J210" s="6"/>
    </row>
    <row r="211" spans="2:10">
      <c r="B211" s="69" t="s">
        <v>38</v>
      </c>
      <c r="C211" s="6">
        <f t="shared" si="22"/>
        <v>53958</v>
      </c>
      <c r="D211" s="6">
        <f t="shared" si="20"/>
        <v>37473.062839338178</v>
      </c>
      <c r="E211" s="6">
        <f t="shared" si="21"/>
        <v>16484.937160661822</v>
      </c>
      <c r="G211" s="6"/>
      <c r="H211" s="6"/>
      <c r="I211" s="6"/>
      <c r="J211" s="6"/>
    </row>
    <row r="212" spans="2:10">
      <c r="B212" s="69" t="s">
        <v>39</v>
      </c>
      <c r="C212" s="6">
        <f t="shared" si="22"/>
        <v>156520</v>
      </c>
      <c r="D212" s="6">
        <f t="shared" si="20"/>
        <v>176818.56984752612</v>
      </c>
      <c r="E212" s="6">
        <f t="shared" si="21"/>
        <v>-20298.569847526116</v>
      </c>
      <c r="G212" s="6"/>
      <c r="H212" s="6"/>
      <c r="I212" s="6"/>
      <c r="J212" s="6"/>
    </row>
    <row r="213" spans="2:10">
      <c r="B213" s="69" t="s">
        <v>1</v>
      </c>
      <c r="C213" s="6">
        <f t="shared" si="22"/>
        <v>424815</v>
      </c>
      <c r="D213" s="6">
        <f t="shared" si="20"/>
        <v>410132.13203351095</v>
      </c>
      <c r="E213" s="6">
        <f t="shared" si="21"/>
        <v>14682.867966489051</v>
      </c>
      <c r="G213" s="6"/>
      <c r="H213" s="6"/>
      <c r="I213" s="6"/>
      <c r="J213" s="6"/>
    </row>
    <row r="214" spans="2:10">
      <c r="B214" s="69" t="s">
        <v>16</v>
      </c>
      <c r="C214" s="6">
        <f t="shared" si="22"/>
        <v>42959</v>
      </c>
      <c r="D214" s="6">
        <f t="shared" si="20"/>
        <v>41866.064645224302</v>
      </c>
      <c r="E214" s="6">
        <f t="shared" si="21"/>
        <v>1092.9353547756982</v>
      </c>
      <c r="G214" s="6"/>
      <c r="H214" s="6"/>
      <c r="I214" s="6"/>
      <c r="J214" s="6"/>
    </row>
    <row r="215" spans="2:10">
      <c r="B215" s="69" t="s">
        <v>23</v>
      </c>
      <c r="C215" s="6">
        <f t="shared" si="22"/>
        <v>17896</v>
      </c>
      <c r="D215" s="6">
        <f t="shared" si="20"/>
        <v>20610.668681262196</v>
      </c>
      <c r="E215" s="6">
        <f t="shared" si="21"/>
        <v>-2714.6686812621956</v>
      </c>
    </row>
    <row r="216" spans="2:10" ht="13.5" thickBot="1">
      <c r="B216" s="120" t="s">
        <v>114</v>
      </c>
      <c r="C216" s="94">
        <f>SUM(C201:C215)</f>
        <v>2122840</v>
      </c>
      <c r="D216" s="94">
        <f>SUM(D201:D215)</f>
        <v>2122839.9999999995</v>
      </c>
      <c r="E216" s="94">
        <f>SUM(E201:E215)</f>
        <v>-1.5643308870494366E-10</v>
      </c>
    </row>
    <row r="217" spans="2:10">
      <c r="B217" s="6"/>
    </row>
    <row r="218" spans="2:10">
      <c r="B218" s="6"/>
    </row>
    <row r="219" spans="2:10" ht="14.25">
      <c r="B219" s="29" t="s">
        <v>343</v>
      </c>
    </row>
    <row r="220" spans="2:10" ht="14.25">
      <c r="B220" s="29"/>
    </row>
    <row r="221" spans="2:10">
      <c r="C221" s="141" t="s">
        <v>351</v>
      </c>
      <c r="D221" s="141" t="s">
        <v>346</v>
      </c>
    </row>
    <row r="222" spans="2:10" ht="13.5" thickBot="1">
      <c r="B222" s="118"/>
      <c r="C222" s="172" t="s">
        <v>370</v>
      </c>
      <c r="D222" s="172" t="s">
        <v>369</v>
      </c>
    </row>
    <row r="223" spans="2:10">
      <c r="B223" s="4" t="s">
        <v>9</v>
      </c>
      <c r="C223" s="6">
        <f>+E78</f>
        <v>242562.77639713924</v>
      </c>
      <c r="D223" s="6">
        <f t="shared" ref="D223:D236" si="23">+G78</f>
        <v>102232.22360286076</v>
      </c>
    </row>
    <row r="224" spans="2:10">
      <c r="B224" s="4" t="s">
        <v>10</v>
      </c>
      <c r="C224" s="6">
        <f t="shared" ref="C224:C236" si="24">+E79</f>
        <v>94234.614821306153</v>
      </c>
      <c r="D224" s="6">
        <f t="shared" si="23"/>
        <v>29581.385178693847</v>
      </c>
    </row>
    <row r="225" spans="2:4">
      <c r="B225" s="4" t="s">
        <v>26</v>
      </c>
      <c r="C225" s="6">
        <f t="shared" si="24"/>
        <v>74177.864198695301</v>
      </c>
      <c r="D225" s="6">
        <f t="shared" si="23"/>
        <v>46974.135801304699</v>
      </c>
    </row>
    <row r="226" spans="2:4">
      <c r="B226" s="4" t="s">
        <v>27</v>
      </c>
      <c r="C226" s="6">
        <f t="shared" si="24"/>
        <v>43459.175508691231</v>
      </c>
      <c r="D226" s="6">
        <f t="shared" si="23"/>
        <v>21800.824491308776</v>
      </c>
    </row>
    <row r="227" spans="2:4">
      <c r="B227" s="4" t="s">
        <v>13</v>
      </c>
      <c r="C227" s="6">
        <f t="shared" si="24"/>
        <v>55067.707755521369</v>
      </c>
      <c r="D227" s="6">
        <f t="shared" si="23"/>
        <v>-416.70775552136911</v>
      </c>
    </row>
    <row r="228" spans="2:4">
      <c r="B228" s="4" t="s">
        <v>59</v>
      </c>
      <c r="C228" s="6">
        <f t="shared" si="24"/>
        <v>43478.577137183376</v>
      </c>
      <c r="D228" s="6">
        <f t="shared" si="23"/>
        <v>32950.422862816624</v>
      </c>
    </row>
    <row r="229" spans="2:4">
      <c r="B229" s="4" t="s">
        <v>60</v>
      </c>
      <c r="C229" s="6">
        <f t="shared" si="24"/>
        <v>158565.85107955357</v>
      </c>
      <c r="D229" s="6">
        <f t="shared" si="23"/>
        <v>-24583.851079553569</v>
      </c>
    </row>
    <row r="230" spans="2:4">
      <c r="B230" s="4" t="s">
        <v>14</v>
      </c>
      <c r="C230" s="6">
        <f t="shared" si="24"/>
        <v>70147.287932866762</v>
      </c>
      <c r="D230" s="6">
        <f t="shared" si="23"/>
        <v>-4820.2879328667623</v>
      </c>
    </row>
    <row r="231" spans="2:4">
      <c r="B231" s="4" t="s">
        <v>36</v>
      </c>
      <c r="C231" s="6">
        <f t="shared" si="24"/>
        <v>429867.95880526456</v>
      </c>
      <c r="D231" s="6">
        <f t="shared" si="23"/>
        <v>-131520.95880526456</v>
      </c>
    </row>
    <row r="232" spans="2:4">
      <c r="B232" s="4" t="s">
        <v>15</v>
      </c>
      <c r="C232" s="6">
        <f t="shared" si="24"/>
        <v>224377.6883169169</v>
      </c>
      <c r="D232" s="6">
        <f t="shared" si="23"/>
        <v>-81444.688316916901</v>
      </c>
    </row>
    <row r="233" spans="2:4">
      <c r="B233" s="4" t="s">
        <v>38</v>
      </c>
      <c r="C233" s="6">
        <f t="shared" si="24"/>
        <v>37473.062839338178</v>
      </c>
      <c r="D233" s="6">
        <f t="shared" si="23"/>
        <v>16484.937160661822</v>
      </c>
    </row>
    <row r="234" spans="2:4">
      <c r="B234" s="4" t="s">
        <v>39</v>
      </c>
      <c r="C234" s="6">
        <f t="shared" si="24"/>
        <v>176818.56984752612</v>
      </c>
      <c r="D234" s="6">
        <f t="shared" si="23"/>
        <v>-20298.569847526116</v>
      </c>
    </row>
    <row r="235" spans="2:4">
      <c r="B235" s="4" t="s">
        <v>1</v>
      </c>
      <c r="C235" s="6">
        <f t="shared" si="24"/>
        <v>410132.13203351095</v>
      </c>
      <c r="D235" s="6">
        <f t="shared" si="23"/>
        <v>14682.867966489051</v>
      </c>
    </row>
    <row r="236" spans="2:4">
      <c r="B236" s="4" t="s">
        <v>16</v>
      </c>
      <c r="C236" s="6">
        <f t="shared" si="24"/>
        <v>41866.064645224302</v>
      </c>
      <c r="D236" s="6">
        <f t="shared" si="23"/>
        <v>1092.9353547756982</v>
      </c>
    </row>
    <row r="237" spans="2:4">
      <c r="B237" s="4" t="s">
        <v>17</v>
      </c>
      <c r="C237" s="6">
        <f>+E95</f>
        <v>44384.853776334283</v>
      </c>
      <c r="D237" s="6">
        <f>+G95</f>
        <v>48247.146223665717</v>
      </c>
    </row>
    <row r="238" spans="2:4">
      <c r="B238" s="4" t="s">
        <v>22</v>
      </c>
      <c r="C238" s="6">
        <f>+E96</f>
        <v>183296.91342022215</v>
      </c>
      <c r="D238" s="6">
        <f>+G96</f>
        <v>-77879.913420222147</v>
      </c>
    </row>
    <row r="239" spans="2:4">
      <c r="B239" s="4" t="s">
        <v>23</v>
      </c>
      <c r="C239" s="6">
        <f>+E92</f>
        <v>20610.668681262196</v>
      </c>
      <c r="D239" s="6">
        <f>+G92</f>
        <v>-2714.6686812621956</v>
      </c>
    </row>
    <row r="240" spans="2:4">
      <c r="B240" s="4" t="s">
        <v>18</v>
      </c>
      <c r="C240" s="6">
        <f>+E97</f>
        <v>6788.1651078980367</v>
      </c>
      <c r="D240" s="6">
        <f>+G97</f>
        <v>-4815.1651078980367</v>
      </c>
    </row>
    <row r="241" spans="2:4" ht="13.5" thickBot="1">
      <c r="B241" s="93" t="s">
        <v>114</v>
      </c>
      <c r="C241" s="94">
        <f>SUM(C223:C240)</f>
        <v>2357309.932304454</v>
      </c>
      <c r="D241" s="94">
        <f>SUM(D223:D240)</f>
        <v>-34447.932304454625</v>
      </c>
    </row>
  </sheetData>
  <hyperlinks>
    <hyperlink ref="B10" r:id="rId1"/>
    <hyperlink ref="B12" r:id="rId2"/>
    <hyperlink ref="B14" r:id="rId3"/>
    <hyperlink ref="B7" r:id="rId4"/>
  </hyperlinks>
  <pageMargins left="0.75" right="0.75" top="1" bottom="1" header="0.5" footer="0.5"/>
  <pageSetup paperSize="9" orientation="portrait" horizontalDpi="4294967292" verticalDpi="4294967292" r:id="rId5"/>
  <headerFooter alignWithMargins="0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B2:J144"/>
  <sheetViews>
    <sheetView zoomScaleNormal="100" workbookViewId="0"/>
  </sheetViews>
  <sheetFormatPr baseColWidth="10" defaultColWidth="11" defaultRowHeight="12.75"/>
  <cols>
    <col min="1" max="1" width="11" style="4"/>
    <col min="2" max="2" width="16.75" style="4" customWidth="1"/>
    <col min="3" max="3" width="23.875" style="4" customWidth="1"/>
    <col min="4" max="5" width="21.25" style="4" customWidth="1"/>
    <col min="6" max="6" width="22.25" style="4" customWidth="1"/>
    <col min="7" max="7" width="20.25" style="4" customWidth="1"/>
    <col min="8" max="8" width="23.875" style="4" customWidth="1"/>
    <col min="9" max="9" width="25.75" style="4" customWidth="1"/>
    <col min="10" max="10" width="20.375" style="4" customWidth="1"/>
    <col min="11" max="16384" width="11" style="4"/>
  </cols>
  <sheetData>
    <row r="2" spans="2:8" ht="14.25">
      <c r="B2" s="54" t="s">
        <v>71</v>
      </c>
    </row>
    <row r="3" spans="2:8">
      <c r="B3" s="26"/>
    </row>
    <row r="4" spans="2:8">
      <c r="B4" s="33" t="s">
        <v>199</v>
      </c>
    </row>
    <row r="5" spans="2:8">
      <c r="B5" s="31" t="s">
        <v>375</v>
      </c>
      <c r="H5" s="8"/>
    </row>
    <row r="6" spans="2:8" ht="15.75">
      <c r="B6" s="49" t="s">
        <v>197</v>
      </c>
      <c r="H6" s="145"/>
    </row>
    <row r="7" spans="2:8">
      <c r="B7" s="4" t="s">
        <v>337</v>
      </c>
    </row>
    <row r="8" spans="2:8" ht="15.75">
      <c r="B8" s="145" t="s">
        <v>380</v>
      </c>
    </row>
    <row r="9" spans="2:8" ht="15.75">
      <c r="B9" s="146"/>
    </row>
    <row r="10" spans="2:8">
      <c r="B10" s="4" t="s">
        <v>201</v>
      </c>
    </row>
    <row r="12" spans="2:8" ht="14.25">
      <c r="B12" s="29" t="s">
        <v>260</v>
      </c>
    </row>
    <row r="13" spans="2:8">
      <c r="B13" s="26"/>
    </row>
    <row r="14" spans="2:8">
      <c r="B14" s="26" t="s">
        <v>272</v>
      </c>
    </row>
    <row r="15" spans="2:8">
      <c r="B15" s="26"/>
    </row>
    <row r="16" spans="2:8">
      <c r="B16" s="26"/>
      <c r="C16" s="141" t="s">
        <v>319</v>
      </c>
      <c r="D16" s="141" t="s">
        <v>320</v>
      </c>
      <c r="E16" s="141" t="s">
        <v>321</v>
      </c>
    </row>
    <row r="17" spans="2:9" s="26" customFormat="1" ht="13.5" thickBot="1">
      <c r="B17" s="90"/>
      <c r="C17" s="106" t="s">
        <v>269</v>
      </c>
      <c r="D17" s="106" t="s">
        <v>270</v>
      </c>
      <c r="E17" s="106" t="s">
        <v>271</v>
      </c>
      <c r="F17" s="90" t="s">
        <v>281</v>
      </c>
      <c r="H17" s="90"/>
      <c r="I17" s="106" t="s">
        <v>281</v>
      </c>
    </row>
    <row r="18" spans="2:9">
      <c r="B18" s="4" t="s">
        <v>9</v>
      </c>
      <c r="C18" s="72">
        <v>1379.0368550000001</v>
      </c>
      <c r="D18" s="72">
        <v>144.59033199999999</v>
      </c>
      <c r="E18" s="72">
        <v>218.2</v>
      </c>
      <c r="F18" s="89">
        <f>SUM(C18:E18)</f>
        <v>1741.8271870000001</v>
      </c>
      <c r="H18" s="67" t="s">
        <v>9</v>
      </c>
      <c r="I18" s="51">
        <f>+F18</f>
        <v>1741.8271870000001</v>
      </c>
    </row>
    <row r="19" spans="2:9">
      <c r="B19" s="4" t="s">
        <v>10</v>
      </c>
      <c r="C19" s="72">
        <v>232.75</v>
      </c>
      <c r="D19" s="72">
        <v>14.878264359999999</v>
      </c>
      <c r="E19" s="72">
        <v>82.5</v>
      </c>
      <c r="F19" s="89">
        <f t="shared" ref="F19:F35" si="0">SUM(C19:E19)</f>
        <v>330.12826436</v>
      </c>
      <c r="H19" s="67" t="s">
        <v>10</v>
      </c>
      <c r="I19" s="51">
        <f t="shared" ref="I19:I34" si="1">+F19</f>
        <v>330.12826436</v>
      </c>
    </row>
    <row r="20" spans="2:9">
      <c r="B20" s="4" t="s">
        <v>262</v>
      </c>
      <c r="C20" s="72">
        <v>198.23650000000001</v>
      </c>
      <c r="D20" s="72">
        <v>13.651577</v>
      </c>
      <c r="E20" s="72">
        <v>27.8</v>
      </c>
      <c r="F20" s="89">
        <f t="shared" si="0"/>
        <v>239.68807700000002</v>
      </c>
      <c r="H20" s="67" t="s">
        <v>26</v>
      </c>
      <c r="I20" s="51">
        <f t="shared" si="1"/>
        <v>239.68807700000002</v>
      </c>
    </row>
    <row r="21" spans="2:9">
      <c r="B21" s="4" t="s">
        <v>263</v>
      </c>
      <c r="C21" s="72">
        <v>313.5</v>
      </c>
      <c r="D21" s="72">
        <v>84.969685999999996</v>
      </c>
      <c r="E21" s="72">
        <v>32.5</v>
      </c>
      <c r="F21" s="89">
        <f t="shared" si="0"/>
        <v>430.96968600000002</v>
      </c>
      <c r="H21" s="67" t="s">
        <v>27</v>
      </c>
      <c r="I21" s="51">
        <f t="shared" si="1"/>
        <v>430.96968600000002</v>
      </c>
    </row>
    <row r="22" spans="2:9">
      <c r="B22" s="4" t="s">
        <v>13</v>
      </c>
      <c r="C22" s="72">
        <v>138.69999999999999</v>
      </c>
      <c r="D22" s="72">
        <v>141.681343</v>
      </c>
      <c r="E22" s="72">
        <v>159.4</v>
      </c>
      <c r="F22" s="89">
        <f t="shared" si="0"/>
        <v>439.78134299999999</v>
      </c>
      <c r="H22" s="67" t="s">
        <v>13</v>
      </c>
      <c r="I22" s="51">
        <f t="shared" si="1"/>
        <v>439.78134299999999</v>
      </c>
    </row>
    <row r="23" spans="2:9">
      <c r="B23" s="4" t="s">
        <v>59</v>
      </c>
      <c r="C23" s="72">
        <v>126.935872</v>
      </c>
      <c r="D23" s="72">
        <v>16.981363000000002</v>
      </c>
      <c r="E23" s="72">
        <v>14.9</v>
      </c>
      <c r="F23" s="89">
        <f t="shared" si="0"/>
        <v>158.81723500000001</v>
      </c>
      <c r="H23" s="67" t="s">
        <v>59</v>
      </c>
      <c r="I23" s="51">
        <f t="shared" si="1"/>
        <v>158.81723500000001</v>
      </c>
    </row>
    <row r="24" spans="2:9">
      <c r="B24" s="4" t="s">
        <v>60</v>
      </c>
      <c r="C24" s="72">
        <v>596.6</v>
      </c>
      <c r="D24" s="72">
        <v>26.655291999999999</v>
      </c>
      <c r="E24" s="72">
        <v>77.7</v>
      </c>
      <c r="F24" s="89">
        <f t="shared" si="0"/>
        <v>700.9552920000001</v>
      </c>
      <c r="H24" s="67" t="s">
        <v>60</v>
      </c>
      <c r="I24" s="51">
        <f t="shared" si="1"/>
        <v>700.9552920000001</v>
      </c>
    </row>
    <row r="25" spans="2:9">
      <c r="B25" s="4" t="s">
        <v>264</v>
      </c>
      <c r="C25" s="72">
        <v>470.89638100000002</v>
      </c>
      <c r="D25" s="72">
        <v>0</v>
      </c>
      <c r="E25" s="72">
        <v>18.100000000000001</v>
      </c>
      <c r="F25" s="89">
        <f t="shared" si="0"/>
        <v>488.99638100000004</v>
      </c>
      <c r="H25" s="67" t="s">
        <v>14</v>
      </c>
      <c r="I25" s="51">
        <f t="shared" si="1"/>
        <v>488.99638100000004</v>
      </c>
    </row>
    <row r="26" spans="2:9">
      <c r="B26" s="4" t="s">
        <v>36</v>
      </c>
      <c r="C26" s="72">
        <v>952.85</v>
      </c>
      <c r="D26" s="72">
        <v>403.23771799999997</v>
      </c>
      <c r="E26" s="72">
        <v>299.8</v>
      </c>
      <c r="F26" s="89">
        <f t="shared" si="0"/>
        <v>1655.8877179999999</v>
      </c>
      <c r="H26" s="67" t="s">
        <v>36</v>
      </c>
      <c r="I26" s="51">
        <f t="shared" si="1"/>
        <v>1655.8877179999999</v>
      </c>
    </row>
    <row r="27" spans="2:9">
      <c r="B27" s="4" t="s">
        <v>37</v>
      </c>
      <c r="C27" s="72">
        <v>1178</v>
      </c>
      <c r="D27" s="72">
        <v>172.18898100000001</v>
      </c>
      <c r="E27" s="72">
        <v>267.10000000000002</v>
      </c>
      <c r="F27" s="89">
        <f t="shared" si="0"/>
        <v>1617.2889810000001</v>
      </c>
      <c r="H27" s="67" t="s">
        <v>15</v>
      </c>
      <c r="I27" s="51">
        <f t="shared" si="1"/>
        <v>1617.2889810000001</v>
      </c>
    </row>
    <row r="28" spans="2:9">
      <c r="B28" s="4" t="s">
        <v>38</v>
      </c>
      <c r="C28" s="72">
        <v>151.05000000000001</v>
      </c>
      <c r="D28" s="72">
        <v>28.096274999999999</v>
      </c>
      <c r="E28" s="72">
        <v>27.9</v>
      </c>
      <c r="F28" s="89">
        <f t="shared" si="0"/>
        <v>207.04627500000001</v>
      </c>
      <c r="H28" s="67" t="s">
        <v>38</v>
      </c>
      <c r="I28" s="51">
        <f t="shared" si="1"/>
        <v>207.04627500000001</v>
      </c>
    </row>
    <row r="29" spans="2:9">
      <c r="B29" s="4" t="s">
        <v>39</v>
      </c>
      <c r="C29" s="72">
        <v>496.68630000000002</v>
      </c>
      <c r="D29" s="72">
        <v>20.98977</v>
      </c>
      <c r="E29" s="72">
        <v>47.1</v>
      </c>
      <c r="F29" s="89">
        <f t="shared" si="0"/>
        <v>564.77607</v>
      </c>
      <c r="H29" s="67" t="s">
        <v>39</v>
      </c>
      <c r="I29" s="51">
        <f t="shared" si="1"/>
        <v>564.77607</v>
      </c>
    </row>
    <row r="30" spans="2:9">
      <c r="B30" s="4" t="s">
        <v>265</v>
      </c>
      <c r="C30" s="72">
        <v>2143.775224</v>
      </c>
      <c r="D30" s="72">
        <v>278.44816800000001</v>
      </c>
      <c r="E30" s="72">
        <v>365.5</v>
      </c>
      <c r="F30" s="89">
        <f t="shared" si="0"/>
        <v>2787.7233919999999</v>
      </c>
      <c r="H30" s="67" t="s">
        <v>1</v>
      </c>
      <c r="I30" s="51">
        <f t="shared" si="1"/>
        <v>2787.7233919999999</v>
      </c>
    </row>
    <row r="31" spans="2:9">
      <c r="B31" s="4" t="s">
        <v>266</v>
      </c>
      <c r="C31" s="72">
        <v>196.65</v>
      </c>
      <c r="D31" s="72">
        <v>26.75553</v>
      </c>
      <c r="E31" s="72">
        <v>31.1</v>
      </c>
      <c r="F31" s="89">
        <f t="shared" si="0"/>
        <v>254.50552999999999</v>
      </c>
      <c r="H31" s="67" t="s">
        <v>16</v>
      </c>
      <c r="I31" s="51">
        <f t="shared" si="1"/>
        <v>254.50552999999999</v>
      </c>
    </row>
    <row r="32" spans="2:9">
      <c r="B32" s="4" t="s">
        <v>267</v>
      </c>
      <c r="C32" s="72">
        <v>105.58935700000001</v>
      </c>
      <c r="D32" s="72">
        <v>0</v>
      </c>
      <c r="E32" s="72">
        <v>14.7</v>
      </c>
      <c r="F32" s="89">
        <f t="shared" si="0"/>
        <v>120.28935700000001</v>
      </c>
      <c r="H32" s="67" t="s">
        <v>17</v>
      </c>
      <c r="I32" s="51">
        <f t="shared" si="1"/>
        <v>120.28935700000001</v>
      </c>
    </row>
    <row r="33" spans="2:9">
      <c r="B33" s="4" t="s">
        <v>22</v>
      </c>
      <c r="C33" s="72">
        <v>213.75</v>
      </c>
      <c r="D33" s="72">
        <v>49.064027000000003</v>
      </c>
      <c r="E33" s="72">
        <v>76.099999999999994</v>
      </c>
      <c r="F33" s="89">
        <f t="shared" si="0"/>
        <v>338.91402700000003</v>
      </c>
      <c r="H33" s="67" t="s">
        <v>22</v>
      </c>
      <c r="I33" s="51">
        <f t="shared" si="1"/>
        <v>338.91402700000003</v>
      </c>
    </row>
    <row r="34" spans="2:9">
      <c r="B34" s="4" t="s">
        <v>268</v>
      </c>
      <c r="C34" s="72">
        <v>38.950000000000003</v>
      </c>
      <c r="D34" s="72">
        <v>6.606935</v>
      </c>
      <c r="E34" s="72">
        <v>11.3</v>
      </c>
      <c r="F34" s="89">
        <f t="shared" si="0"/>
        <v>56.856935000000007</v>
      </c>
      <c r="H34" s="67" t="s">
        <v>23</v>
      </c>
      <c r="I34" s="51">
        <f t="shared" si="1"/>
        <v>56.856935000000007</v>
      </c>
    </row>
    <row r="35" spans="2:9">
      <c r="B35" s="4" t="s">
        <v>18</v>
      </c>
      <c r="C35" s="72">
        <v>1.9</v>
      </c>
      <c r="D35" s="72">
        <v>7.0668530000000001</v>
      </c>
      <c r="E35" s="72">
        <v>12.5</v>
      </c>
      <c r="F35" s="89">
        <f t="shared" si="0"/>
        <v>21.466853</v>
      </c>
      <c r="H35" s="67" t="s">
        <v>18</v>
      </c>
      <c r="I35" s="51">
        <f>+F35</f>
        <v>21.466853</v>
      </c>
    </row>
    <row r="36" spans="2:9" ht="13.5" thickBot="1">
      <c r="B36" s="90" t="s">
        <v>114</v>
      </c>
      <c r="C36" s="94">
        <f>SUM(C18:C35)</f>
        <v>8935.8564890000016</v>
      </c>
      <c r="D36" s="94">
        <f>SUM(D18:D35)</f>
        <v>1435.8621143599999</v>
      </c>
      <c r="E36" s="94">
        <f>SUM(E18:E35)</f>
        <v>1784.1999999999998</v>
      </c>
      <c r="F36" s="94">
        <f>SUM(F18:F35)</f>
        <v>12155.918603360002</v>
      </c>
      <c r="H36" s="93" t="s">
        <v>114</v>
      </c>
      <c r="I36" s="95">
        <f>SUM(I18:I35)</f>
        <v>12155.918603360002</v>
      </c>
    </row>
    <row r="37" spans="2:9">
      <c r="H37" s="67"/>
      <c r="I37" s="67"/>
    </row>
    <row r="38" spans="2:9">
      <c r="B38" s="26"/>
      <c r="H38" s="67"/>
      <c r="I38" s="67"/>
    </row>
    <row r="39" spans="2:9">
      <c r="B39" s="26" t="s">
        <v>280</v>
      </c>
    </row>
    <row r="40" spans="2:9">
      <c r="B40" s="26"/>
    </row>
    <row r="41" spans="2:9">
      <c r="B41" s="26"/>
    </row>
    <row r="42" spans="2:9" ht="26.25" thickBot="1">
      <c r="B42" s="90"/>
      <c r="C42" s="106" t="s">
        <v>279</v>
      </c>
      <c r="F42" s="90"/>
      <c r="G42" s="140" t="s">
        <v>279</v>
      </c>
    </row>
    <row r="43" spans="2:9">
      <c r="B43" s="4" t="s">
        <v>9</v>
      </c>
      <c r="C43" s="72">
        <v>168.267</v>
      </c>
      <c r="F43" s="67" t="s">
        <v>9</v>
      </c>
      <c r="G43" s="71">
        <f>+C43</f>
        <v>168.267</v>
      </c>
    </row>
    <row r="44" spans="2:9">
      <c r="B44" s="4" t="s">
        <v>10</v>
      </c>
      <c r="C44" s="72">
        <v>38.508000000000003</v>
      </c>
      <c r="F44" s="67" t="s">
        <v>10</v>
      </c>
      <c r="G44" s="71">
        <f t="shared" ref="G44:G59" si="2">+C44</f>
        <v>38.508000000000003</v>
      </c>
    </row>
    <row r="45" spans="2:9">
      <c r="B45" s="4" t="s">
        <v>273</v>
      </c>
      <c r="C45" s="72">
        <v>25.558</v>
      </c>
      <c r="F45" s="67" t="s">
        <v>26</v>
      </c>
      <c r="G45" s="71">
        <f t="shared" si="2"/>
        <v>25.558</v>
      </c>
    </row>
    <row r="46" spans="2:9">
      <c r="B46" s="4" t="s">
        <v>274</v>
      </c>
      <c r="C46" s="72">
        <v>29.914999999999999</v>
      </c>
      <c r="F46" s="67" t="s">
        <v>27</v>
      </c>
      <c r="G46" s="71">
        <f t="shared" si="2"/>
        <v>29.914999999999999</v>
      </c>
    </row>
    <row r="47" spans="2:9">
      <c r="B47" s="4" t="s">
        <v>13</v>
      </c>
      <c r="C47" s="72">
        <v>60.445999999999998</v>
      </c>
      <c r="F47" s="67" t="s">
        <v>13</v>
      </c>
      <c r="G47" s="71">
        <f t="shared" si="2"/>
        <v>60.445999999999998</v>
      </c>
    </row>
    <row r="48" spans="2:9">
      <c r="B48" s="4" t="s">
        <v>59</v>
      </c>
      <c r="C48" s="72">
        <v>15.872</v>
      </c>
      <c r="F48" s="67" t="s">
        <v>59</v>
      </c>
      <c r="G48" s="71">
        <f t="shared" si="2"/>
        <v>15.872</v>
      </c>
    </row>
    <row r="49" spans="2:7">
      <c r="B49" s="4" t="s">
        <v>264</v>
      </c>
      <c r="C49" s="72">
        <v>37.853999999999999</v>
      </c>
      <c r="F49" s="67" t="s">
        <v>60</v>
      </c>
      <c r="G49" s="71">
        <f>+C50</f>
        <v>65.991</v>
      </c>
    </row>
    <row r="50" spans="2:7">
      <c r="B50" s="4" t="s">
        <v>60</v>
      </c>
      <c r="C50" s="72">
        <v>65.991</v>
      </c>
      <c r="F50" s="67" t="s">
        <v>14</v>
      </c>
      <c r="G50" s="71">
        <f>+C49</f>
        <v>37.853999999999999</v>
      </c>
    </row>
    <row r="51" spans="2:7">
      <c r="B51" s="4" t="s">
        <v>36</v>
      </c>
      <c r="C51" s="72">
        <v>196.71700000000001</v>
      </c>
      <c r="F51" s="67" t="s">
        <v>36</v>
      </c>
      <c r="G51" s="71">
        <f t="shared" si="2"/>
        <v>196.71700000000001</v>
      </c>
    </row>
    <row r="52" spans="2:7">
      <c r="B52" s="4" t="s">
        <v>275</v>
      </c>
      <c r="C52" s="72">
        <v>128.15899999999999</v>
      </c>
      <c r="F52" s="67" t="s">
        <v>15</v>
      </c>
      <c r="G52" s="71">
        <f t="shared" si="2"/>
        <v>128.15899999999999</v>
      </c>
    </row>
    <row r="53" spans="2:7">
      <c r="B53" s="4" t="s">
        <v>38</v>
      </c>
      <c r="C53" s="72">
        <v>24.378</v>
      </c>
      <c r="F53" s="67" t="s">
        <v>38</v>
      </c>
      <c r="G53" s="71">
        <f t="shared" si="2"/>
        <v>24.378</v>
      </c>
    </row>
    <row r="54" spans="2:7">
      <c r="B54" s="4" t="s">
        <v>39</v>
      </c>
      <c r="C54" s="72">
        <v>50.828000000000003</v>
      </c>
      <c r="F54" s="67" t="s">
        <v>39</v>
      </c>
      <c r="G54" s="71">
        <f t="shared" si="2"/>
        <v>50.828000000000003</v>
      </c>
    </row>
    <row r="55" spans="2:7">
      <c r="B55" s="4" t="s">
        <v>1</v>
      </c>
      <c r="C55" s="72">
        <v>166.05600000000001</v>
      </c>
      <c r="F55" s="67" t="s">
        <v>1</v>
      </c>
      <c r="G55" s="71">
        <f t="shared" si="2"/>
        <v>166.05600000000001</v>
      </c>
    </row>
    <row r="56" spans="2:7">
      <c r="B56" s="4" t="s">
        <v>276</v>
      </c>
      <c r="C56" s="72">
        <v>23.940999999999999</v>
      </c>
      <c r="F56" s="67" t="s">
        <v>16</v>
      </c>
      <c r="G56" s="71">
        <f t="shared" si="2"/>
        <v>23.940999999999999</v>
      </c>
    </row>
    <row r="57" spans="2:7">
      <c r="B57" s="4" t="s">
        <v>277</v>
      </c>
      <c r="C57" s="72">
        <v>9.1620000000000008</v>
      </c>
      <c r="F57" s="67" t="s">
        <v>17</v>
      </c>
      <c r="G57" s="71">
        <f t="shared" si="2"/>
        <v>9.1620000000000008</v>
      </c>
    </row>
    <row r="58" spans="2:7">
      <c r="B58" s="4" t="s">
        <v>22</v>
      </c>
      <c r="C58" s="72">
        <v>48.734999999999999</v>
      </c>
      <c r="F58" s="67" t="s">
        <v>22</v>
      </c>
      <c r="G58" s="71">
        <f t="shared" si="2"/>
        <v>48.734999999999999</v>
      </c>
    </row>
    <row r="59" spans="2:7" ht="13.5" thickBot="1">
      <c r="B59" s="93" t="s">
        <v>278</v>
      </c>
      <c r="C59" s="97">
        <v>6.609</v>
      </c>
      <c r="F59" s="67" t="s">
        <v>23</v>
      </c>
      <c r="G59" s="71">
        <f t="shared" si="2"/>
        <v>6.609</v>
      </c>
    </row>
    <row r="60" spans="2:7" ht="13.5" thickBot="1">
      <c r="F60" s="98" t="s">
        <v>18</v>
      </c>
      <c r="G60" s="107"/>
    </row>
    <row r="61" spans="2:7">
      <c r="F61" s="67"/>
      <c r="G61" s="71"/>
    </row>
    <row r="62" spans="2:7">
      <c r="F62" s="67"/>
    </row>
    <row r="63" spans="2:7">
      <c r="B63" s="26" t="s">
        <v>284</v>
      </c>
      <c r="F63" s="67"/>
    </row>
    <row r="64" spans="2:7">
      <c r="B64" s="26"/>
      <c r="F64" s="67"/>
    </row>
    <row r="65" spans="2:7">
      <c r="B65" s="26"/>
      <c r="F65" s="67"/>
    </row>
    <row r="66" spans="2:7">
      <c r="B66" s="26"/>
      <c r="F66" s="67"/>
    </row>
    <row r="67" spans="2:7" ht="13.5" thickBot="1">
      <c r="B67" s="90" t="s">
        <v>244</v>
      </c>
      <c r="C67" s="140" t="s">
        <v>279</v>
      </c>
      <c r="D67" s="91" t="s">
        <v>281</v>
      </c>
      <c r="E67" s="91" t="s">
        <v>282</v>
      </c>
      <c r="F67" s="91" t="s">
        <v>140</v>
      </c>
      <c r="G67" s="91" t="s">
        <v>283</v>
      </c>
    </row>
    <row r="68" spans="2:7">
      <c r="B68" s="67" t="s">
        <v>9</v>
      </c>
      <c r="C68" s="51">
        <f t="shared" ref="C68:C81" si="3">+G43*1000</f>
        <v>168267</v>
      </c>
      <c r="D68" s="51">
        <f t="shared" ref="D68:D81" si="4">+I18*1000</f>
        <v>1741827.1870000002</v>
      </c>
      <c r="E68" s="46">
        <f>+C68/D68</f>
        <v>9.6603728117145293E-2</v>
      </c>
      <c r="F68" s="51">
        <f>+D68*$E$83</f>
        <v>155022.90241631889</v>
      </c>
      <c r="G68" s="6">
        <f>+C68-F68</f>
        <v>13244.097583681112</v>
      </c>
    </row>
    <row r="69" spans="2:7">
      <c r="B69" s="67" t="s">
        <v>10</v>
      </c>
      <c r="C69" s="51">
        <f t="shared" si="3"/>
        <v>38508</v>
      </c>
      <c r="D69" s="51">
        <f t="shared" si="4"/>
        <v>330128.26436000003</v>
      </c>
      <c r="E69" s="46">
        <f t="shared" ref="E69:E83" si="5">+C69/D69</f>
        <v>0.11664557130439335</v>
      </c>
      <c r="F69" s="51">
        <f t="shared" ref="F69:F82" si="6">+D69*$E$83</f>
        <v>29381.469122027782</v>
      </c>
      <c r="G69" s="6">
        <f t="shared" ref="G69:G82" si="7">+C69-F69</f>
        <v>9126.5308779722181</v>
      </c>
    </row>
    <row r="70" spans="2:7">
      <c r="B70" s="67" t="s">
        <v>26</v>
      </c>
      <c r="C70" s="51">
        <f t="shared" si="3"/>
        <v>25558</v>
      </c>
      <c r="D70" s="51">
        <f t="shared" si="4"/>
        <v>239688.07700000002</v>
      </c>
      <c r="E70" s="46">
        <f t="shared" si="5"/>
        <v>0.10663025178344603</v>
      </c>
      <c r="F70" s="51">
        <f t="shared" si="6"/>
        <v>21332.277764663304</v>
      </c>
      <c r="G70" s="6">
        <f t="shared" si="7"/>
        <v>4225.722235336696</v>
      </c>
    </row>
    <row r="71" spans="2:7">
      <c r="B71" s="67" t="s">
        <v>27</v>
      </c>
      <c r="C71" s="51">
        <f t="shared" si="3"/>
        <v>29915</v>
      </c>
      <c r="D71" s="51">
        <f t="shared" si="4"/>
        <v>430969.68600000005</v>
      </c>
      <c r="E71" s="46">
        <f t="shared" si="5"/>
        <v>6.9413234786077263E-2</v>
      </c>
      <c r="F71" s="51">
        <f t="shared" si="6"/>
        <v>38356.372018879047</v>
      </c>
      <c r="G71" s="6">
        <f t="shared" si="7"/>
        <v>-8441.3720188790467</v>
      </c>
    </row>
    <row r="72" spans="2:7">
      <c r="B72" s="67" t="s">
        <v>13</v>
      </c>
      <c r="C72" s="51">
        <f t="shared" si="3"/>
        <v>60446</v>
      </c>
      <c r="D72" s="51">
        <f t="shared" si="4"/>
        <v>439781.34299999999</v>
      </c>
      <c r="E72" s="46">
        <f t="shared" si="5"/>
        <v>0.13744557599388657</v>
      </c>
      <c r="F72" s="51">
        <f t="shared" si="6"/>
        <v>39140.610922389205</v>
      </c>
      <c r="G72" s="6">
        <f t="shared" si="7"/>
        <v>21305.389077610795</v>
      </c>
    </row>
    <row r="73" spans="2:7">
      <c r="B73" s="67" t="s">
        <v>59</v>
      </c>
      <c r="C73" s="51">
        <f t="shared" si="3"/>
        <v>15872</v>
      </c>
      <c r="D73" s="51">
        <f t="shared" si="4"/>
        <v>158817.23500000002</v>
      </c>
      <c r="E73" s="46">
        <f t="shared" si="5"/>
        <v>9.9938775536546759E-2</v>
      </c>
      <c r="F73" s="51">
        <f t="shared" si="6"/>
        <v>14134.759697854335</v>
      </c>
      <c r="G73" s="6">
        <f t="shared" si="7"/>
        <v>1737.2403021456648</v>
      </c>
    </row>
    <row r="74" spans="2:7">
      <c r="B74" s="67" t="s">
        <v>60</v>
      </c>
      <c r="C74" s="51">
        <f t="shared" si="3"/>
        <v>65991</v>
      </c>
      <c r="D74" s="51">
        <f t="shared" si="4"/>
        <v>700955.29200000013</v>
      </c>
      <c r="E74" s="46">
        <f t="shared" si="5"/>
        <v>9.4144378041160423E-2</v>
      </c>
      <c r="F74" s="51">
        <f t="shared" si="6"/>
        <v>62385.134783131805</v>
      </c>
      <c r="G74" s="6">
        <f t="shared" si="7"/>
        <v>3605.8652168681947</v>
      </c>
    </row>
    <row r="75" spans="2:7">
      <c r="B75" s="67" t="s">
        <v>14</v>
      </c>
      <c r="C75" s="51">
        <f t="shared" si="3"/>
        <v>37854</v>
      </c>
      <c r="D75" s="51">
        <f t="shared" si="4"/>
        <v>488996.38100000005</v>
      </c>
      <c r="E75" s="46">
        <f t="shared" si="5"/>
        <v>7.7411615854064975E-2</v>
      </c>
      <c r="F75" s="51">
        <f t="shared" si="6"/>
        <v>43520.75729410239</v>
      </c>
      <c r="G75" s="6">
        <f t="shared" si="7"/>
        <v>-5666.75729410239</v>
      </c>
    </row>
    <row r="76" spans="2:7">
      <c r="B76" s="67" t="s">
        <v>36</v>
      </c>
      <c r="C76" s="51">
        <f t="shared" si="3"/>
        <v>196717</v>
      </c>
      <c r="D76" s="51">
        <f t="shared" si="4"/>
        <v>1655887.7179999999</v>
      </c>
      <c r="E76" s="46">
        <f t="shared" si="5"/>
        <v>0.11879851384947589</v>
      </c>
      <c r="F76" s="51">
        <f t="shared" si="6"/>
        <v>147374.27572365417</v>
      </c>
      <c r="G76" s="6">
        <f t="shared" si="7"/>
        <v>49342.724276345834</v>
      </c>
    </row>
    <row r="77" spans="2:7">
      <c r="B77" s="67" t="s">
        <v>15</v>
      </c>
      <c r="C77" s="51">
        <f t="shared" si="3"/>
        <v>128158.99999999999</v>
      </c>
      <c r="D77" s="51">
        <f t="shared" si="4"/>
        <v>1617288.9810000001</v>
      </c>
      <c r="E77" s="46">
        <f t="shared" si="5"/>
        <v>7.9243104668132266E-2</v>
      </c>
      <c r="F77" s="51">
        <f t="shared" si="6"/>
        <v>143938.98186442236</v>
      </c>
      <c r="G77" s="6">
        <f t="shared" si="7"/>
        <v>-15779.981864422371</v>
      </c>
    </row>
    <row r="78" spans="2:7">
      <c r="B78" s="67" t="s">
        <v>38</v>
      </c>
      <c r="C78" s="51">
        <f t="shared" si="3"/>
        <v>24378</v>
      </c>
      <c r="D78" s="51">
        <f t="shared" si="4"/>
        <v>207046.27499999999</v>
      </c>
      <c r="E78" s="46">
        <f t="shared" si="5"/>
        <v>0.11774179467850847</v>
      </c>
      <c r="F78" s="51">
        <f t="shared" si="6"/>
        <v>18427.152087497714</v>
      </c>
      <c r="G78" s="6">
        <f t="shared" si="7"/>
        <v>5950.8479125022859</v>
      </c>
    </row>
    <row r="79" spans="2:7">
      <c r="B79" s="67" t="s">
        <v>39</v>
      </c>
      <c r="C79" s="51">
        <f t="shared" si="3"/>
        <v>50828</v>
      </c>
      <c r="D79" s="51">
        <f t="shared" si="4"/>
        <v>564776.06999999995</v>
      </c>
      <c r="E79" s="46">
        <f t="shared" si="5"/>
        <v>8.9996730916733075E-2</v>
      </c>
      <c r="F79" s="51">
        <f t="shared" si="6"/>
        <v>50265.161917398684</v>
      </c>
      <c r="G79" s="6">
        <f t="shared" si="7"/>
        <v>562.83808260131627</v>
      </c>
    </row>
    <row r="80" spans="2:7">
      <c r="B80" s="67" t="s">
        <v>1</v>
      </c>
      <c r="C80" s="51">
        <f t="shared" si="3"/>
        <v>166056</v>
      </c>
      <c r="D80" s="51">
        <f t="shared" si="4"/>
        <v>2787723.392</v>
      </c>
      <c r="E80" s="46">
        <f t="shared" si="5"/>
        <v>5.9566885465227676E-2</v>
      </c>
      <c r="F80" s="51">
        <f t="shared" si="6"/>
        <v>248107.83445516715</v>
      </c>
      <c r="G80" s="6">
        <f t="shared" si="7"/>
        <v>-82051.834455167147</v>
      </c>
    </row>
    <row r="81" spans="2:8">
      <c r="B81" s="67" t="s">
        <v>16</v>
      </c>
      <c r="C81" s="51">
        <f t="shared" si="3"/>
        <v>23941</v>
      </c>
      <c r="D81" s="51">
        <f t="shared" si="4"/>
        <v>254505.53</v>
      </c>
      <c r="E81" s="46">
        <f t="shared" si="5"/>
        <v>9.4068682908383175E-2</v>
      </c>
      <c r="F81" s="51">
        <f t="shared" si="6"/>
        <v>22651.03348717195</v>
      </c>
      <c r="G81" s="6">
        <f t="shared" si="7"/>
        <v>1289.9665128280503</v>
      </c>
    </row>
    <row r="82" spans="2:8">
      <c r="B82" s="67" t="s">
        <v>23</v>
      </c>
      <c r="C82" s="51">
        <f>+G59*1000</f>
        <v>6609</v>
      </c>
      <c r="D82" s="51">
        <f>+I34*1000</f>
        <v>56856.935000000005</v>
      </c>
      <c r="E82" s="46">
        <f t="shared" si="5"/>
        <v>0.11623911841185247</v>
      </c>
      <c r="F82" s="51">
        <f t="shared" si="6"/>
        <v>5060.2764453210857</v>
      </c>
      <c r="G82" s="6">
        <f t="shared" si="7"/>
        <v>1548.7235546789143</v>
      </c>
    </row>
    <row r="83" spans="2:8" ht="13.5" thickBot="1">
      <c r="B83" s="98" t="s">
        <v>114</v>
      </c>
      <c r="C83" s="95">
        <f>SUM(C68:C82)</f>
        <v>1039099</v>
      </c>
      <c r="D83" s="95">
        <f>SUM(D68:D82)</f>
        <v>11675248.366360001</v>
      </c>
      <c r="E83" s="99">
        <f t="shared" si="5"/>
        <v>8.9000162342924141E-2</v>
      </c>
      <c r="F83" s="94">
        <f>SUM(F68:F82)</f>
        <v>1039098.9999999999</v>
      </c>
      <c r="G83" s="94">
        <f>SUM(G68:G82)</f>
        <v>1.3278622645884752E-10</v>
      </c>
    </row>
    <row r="84" spans="2:8">
      <c r="B84" s="67"/>
    </row>
    <row r="85" spans="2:8">
      <c r="B85" s="67"/>
    </row>
    <row r="86" spans="2:8">
      <c r="B86" s="67"/>
    </row>
    <row r="87" spans="2:8" ht="14.25">
      <c r="B87" s="29" t="s">
        <v>261</v>
      </c>
    </row>
    <row r="88" spans="2:8">
      <c r="B88" s="4" t="s">
        <v>72</v>
      </c>
    </row>
    <row r="92" spans="2:8" ht="26.25" thickBot="1">
      <c r="B92" s="115">
        <v>2013</v>
      </c>
      <c r="C92" s="91" t="s">
        <v>198</v>
      </c>
      <c r="D92" s="91" t="s">
        <v>202</v>
      </c>
      <c r="E92" s="91" t="s">
        <v>203</v>
      </c>
      <c r="F92" s="91" t="s">
        <v>204</v>
      </c>
      <c r="G92" s="91" t="s">
        <v>8</v>
      </c>
    </row>
    <row r="93" spans="2:8" s="8" customFormat="1">
      <c r="B93" s="4" t="s">
        <v>17</v>
      </c>
      <c r="C93" s="6">
        <f>+I32*1000</f>
        <v>120289.357</v>
      </c>
      <c r="D93" s="56">
        <f>+E83</f>
        <v>8.9000162342924141E-2</v>
      </c>
      <c r="E93" s="6">
        <f>C93*D93</f>
        <v>10705.772301125959</v>
      </c>
      <c r="F93" s="6">
        <f>+G57*1000</f>
        <v>9162</v>
      </c>
      <c r="G93" s="6">
        <f>F93-E93</f>
        <v>-1543.7723011259586</v>
      </c>
    </row>
    <row r="94" spans="2:8" ht="13.5" thickBot="1">
      <c r="B94" s="93" t="s">
        <v>73</v>
      </c>
      <c r="C94" s="94">
        <f>+I33*1000</f>
        <v>338914.02700000006</v>
      </c>
      <c r="D94" s="100">
        <f>+E83</f>
        <v>8.9000162342924141E-2</v>
      </c>
      <c r="E94" s="94">
        <f>C94*D94</f>
        <v>30163.403423294181</v>
      </c>
      <c r="F94" s="94">
        <f>+G58*1000</f>
        <v>48735</v>
      </c>
      <c r="G94" s="94">
        <f>F94-E94</f>
        <v>18571.596576705819</v>
      </c>
      <c r="H94" s="6"/>
    </row>
    <row r="95" spans="2:8">
      <c r="H95" s="6"/>
    </row>
    <row r="96" spans="2:8">
      <c r="H96" s="6"/>
    </row>
    <row r="99" spans="2:6">
      <c r="B99" s="26" t="s">
        <v>285</v>
      </c>
    </row>
    <row r="100" spans="2:6">
      <c r="B100" s="26"/>
    </row>
    <row r="101" spans="2:6" ht="13.5" thickBot="1">
      <c r="B101" s="93"/>
      <c r="C101" s="90" t="s">
        <v>17</v>
      </c>
      <c r="D101" s="90" t="s">
        <v>22</v>
      </c>
      <c r="E101" s="90" t="s">
        <v>4</v>
      </c>
    </row>
    <row r="102" spans="2:6">
      <c r="B102" s="4" t="s">
        <v>198</v>
      </c>
      <c r="C102" s="6">
        <f>+C93</f>
        <v>120289.357</v>
      </c>
      <c r="D102" s="6">
        <f>+C94</f>
        <v>338914.02700000006</v>
      </c>
    </row>
    <row r="103" spans="2:6">
      <c r="B103" s="4" t="s">
        <v>200</v>
      </c>
      <c r="C103" s="9">
        <f>+D93</f>
        <v>8.9000162342924141E-2</v>
      </c>
      <c r="D103" s="9">
        <f>+D94</f>
        <v>8.9000162342924141E-2</v>
      </c>
      <c r="E103" s="9"/>
    </row>
    <row r="104" spans="2:6">
      <c r="B104" s="4" t="s">
        <v>140</v>
      </c>
      <c r="C104" s="6">
        <f>C102*C103</f>
        <v>10705.772301125959</v>
      </c>
      <c r="D104" s="6">
        <f>D102*D103</f>
        <v>30163.403423294181</v>
      </c>
      <c r="E104" s="6">
        <f>C104+D104</f>
        <v>40869.175724420144</v>
      </c>
    </row>
    <row r="105" spans="2:6">
      <c r="B105" s="4" t="s">
        <v>153</v>
      </c>
      <c r="C105" s="6">
        <f>F93</f>
        <v>9162</v>
      </c>
      <c r="D105" s="6">
        <f>F94</f>
        <v>48735</v>
      </c>
    </row>
    <row r="106" spans="2:6" ht="13.5" thickBot="1">
      <c r="B106" s="93" t="s">
        <v>138</v>
      </c>
      <c r="C106" s="94">
        <f>C105-C104</f>
        <v>-1543.7723011259586</v>
      </c>
      <c r="D106" s="94">
        <f>D105-D104</f>
        <v>18571.596576705819</v>
      </c>
      <c r="E106" s="93"/>
    </row>
    <row r="107" spans="2:6">
      <c r="F107" s="6"/>
    </row>
    <row r="108" spans="2:6">
      <c r="F108" s="6"/>
    </row>
    <row r="109" spans="2:6">
      <c r="B109" s="26" t="s">
        <v>286</v>
      </c>
      <c r="F109" s="6"/>
    </row>
    <row r="110" spans="2:6">
      <c r="F110" s="6"/>
    </row>
    <row r="111" spans="2:6" ht="13.5" thickBot="1">
      <c r="B111" s="93"/>
      <c r="C111" s="90" t="s">
        <v>18</v>
      </c>
      <c r="F111" s="6"/>
    </row>
    <row r="112" spans="2:6">
      <c r="B112" s="4" t="s">
        <v>198</v>
      </c>
      <c r="C112" s="6">
        <f>+I35*1000</f>
        <v>21466.852999999999</v>
      </c>
      <c r="F112" s="6"/>
    </row>
    <row r="113" spans="2:10">
      <c r="B113" s="4" t="s">
        <v>200</v>
      </c>
      <c r="C113" s="9">
        <f>+E83</f>
        <v>8.9000162342924141E-2</v>
      </c>
      <c r="F113" s="6"/>
    </row>
    <row r="114" spans="2:10">
      <c r="B114" s="4" t="s">
        <v>140</v>
      </c>
      <c r="C114" s="52">
        <f>C112*C113</f>
        <v>1910.5534019916881</v>
      </c>
      <c r="F114" s="6"/>
    </row>
    <row r="115" spans="2:10">
      <c r="B115" s="147" t="s">
        <v>153</v>
      </c>
      <c r="C115" s="72">
        <v>3300</v>
      </c>
      <c r="F115" s="6"/>
    </row>
    <row r="116" spans="2:10" ht="13.5" thickBot="1">
      <c r="B116" s="93" t="s">
        <v>138</v>
      </c>
      <c r="C116" s="94">
        <f>C115-C114</f>
        <v>1389.4465980083119</v>
      </c>
      <c r="F116" s="6"/>
    </row>
    <row r="117" spans="2:10">
      <c r="F117" s="6"/>
    </row>
    <row r="118" spans="2:10">
      <c r="F118" s="6"/>
    </row>
    <row r="121" spans="2:10" ht="14.25">
      <c r="B121" s="29" t="s">
        <v>324</v>
      </c>
    </row>
    <row r="124" spans="2:10">
      <c r="B124" s="66"/>
      <c r="C124" s="141" t="s">
        <v>381</v>
      </c>
      <c r="D124" s="141" t="s">
        <v>354</v>
      </c>
      <c r="E124" s="141" t="s">
        <v>352</v>
      </c>
      <c r="F124" s="141" t="s">
        <v>355</v>
      </c>
      <c r="G124" s="141" t="s">
        <v>391</v>
      </c>
      <c r="H124" s="141" t="s">
        <v>389</v>
      </c>
      <c r="I124" s="141" t="s">
        <v>353</v>
      </c>
      <c r="J124" s="141" t="s">
        <v>356</v>
      </c>
    </row>
    <row r="125" spans="2:10" ht="26.25" thickBot="1">
      <c r="B125" s="101"/>
      <c r="C125" s="106" t="s">
        <v>382</v>
      </c>
      <c r="D125" s="106" t="s">
        <v>383</v>
      </c>
      <c r="E125" s="106" t="s">
        <v>384</v>
      </c>
      <c r="F125" s="106" t="s">
        <v>385</v>
      </c>
      <c r="G125" s="106" t="s">
        <v>390</v>
      </c>
      <c r="H125" s="106" t="s">
        <v>388</v>
      </c>
      <c r="I125" s="106" t="s">
        <v>386</v>
      </c>
      <c r="J125" s="106" t="s">
        <v>387</v>
      </c>
    </row>
    <row r="126" spans="2:10">
      <c r="B126" s="67" t="s">
        <v>9</v>
      </c>
      <c r="C126" s="72">
        <v>0</v>
      </c>
      <c r="D126" s="72">
        <v>0</v>
      </c>
      <c r="E126" s="72">
        <f>+D126</f>
        <v>0</v>
      </c>
      <c r="F126" s="6">
        <f>+G43*1000</f>
        <v>168267</v>
      </c>
      <c r="G126" s="148">
        <v>0</v>
      </c>
      <c r="H126" s="6">
        <f t="shared" ref="H126:H139" si="8">+G43*1000</f>
        <v>168267</v>
      </c>
      <c r="I126" s="6">
        <f t="shared" ref="I126:I139" si="9">+F68</f>
        <v>155022.90241631889</v>
      </c>
      <c r="J126" s="6">
        <f t="shared" ref="J126:J139" si="10">+G68</f>
        <v>13244.097583681112</v>
      </c>
    </row>
    <row r="127" spans="2:10">
      <c r="B127" s="67" t="s">
        <v>10</v>
      </c>
      <c r="C127" s="72">
        <v>0</v>
      </c>
      <c r="D127" s="72">
        <v>0</v>
      </c>
      <c r="E127" s="72">
        <f t="shared" ref="E127:E142" si="11">+D127</f>
        <v>0</v>
      </c>
      <c r="F127" s="6">
        <f t="shared" ref="F127:F142" si="12">+G44*1000</f>
        <v>38508</v>
      </c>
      <c r="G127" s="148">
        <v>0</v>
      </c>
      <c r="H127" s="6">
        <f t="shared" si="8"/>
        <v>38508</v>
      </c>
      <c r="I127" s="6">
        <f t="shared" si="9"/>
        <v>29381.469122027782</v>
      </c>
      <c r="J127" s="6">
        <f t="shared" si="10"/>
        <v>9126.5308779722181</v>
      </c>
    </row>
    <row r="128" spans="2:10">
      <c r="B128" s="67" t="s">
        <v>26</v>
      </c>
      <c r="C128" s="72">
        <v>0</v>
      </c>
      <c r="D128" s="72">
        <v>0</v>
      </c>
      <c r="E128" s="72">
        <f t="shared" si="11"/>
        <v>0</v>
      </c>
      <c r="F128" s="6">
        <f t="shared" si="12"/>
        <v>25558</v>
      </c>
      <c r="G128" s="148">
        <v>0</v>
      </c>
      <c r="H128" s="6">
        <f t="shared" si="8"/>
        <v>25558</v>
      </c>
      <c r="I128" s="6">
        <f t="shared" si="9"/>
        <v>21332.277764663304</v>
      </c>
      <c r="J128" s="6">
        <f t="shared" si="10"/>
        <v>4225.722235336696</v>
      </c>
    </row>
    <row r="129" spans="2:10">
      <c r="B129" s="67" t="s">
        <v>27</v>
      </c>
      <c r="C129" s="72">
        <v>0</v>
      </c>
      <c r="D129" s="72">
        <v>0</v>
      </c>
      <c r="E129" s="72">
        <f t="shared" si="11"/>
        <v>0</v>
      </c>
      <c r="F129" s="6">
        <f t="shared" si="12"/>
        <v>29915</v>
      </c>
      <c r="G129" s="148">
        <v>0</v>
      </c>
      <c r="H129" s="6">
        <f t="shared" si="8"/>
        <v>29915</v>
      </c>
      <c r="I129" s="6">
        <f t="shared" si="9"/>
        <v>38356.372018879047</v>
      </c>
      <c r="J129" s="6">
        <f t="shared" si="10"/>
        <v>-8441.3720188790467</v>
      </c>
    </row>
    <row r="130" spans="2:10">
      <c r="B130" s="67" t="s">
        <v>13</v>
      </c>
      <c r="C130" s="72">
        <v>0</v>
      </c>
      <c r="D130" s="72">
        <v>0</v>
      </c>
      <c r="E130" s="72">
        <f t="shared" si="11"/>
        <v>0</v>
      </c>
      <c r="F130" s="6">
        <f t="shared" si="12"/>
        <v>60446</v>
      </c>
      <c r="G130" s="148">
        <v>0</v>
      </c>
      <c r="H130" s="6">
        <f t="shared" si="8"/>
        <v>60446</v>
      </c>
      <c r="I130" s="6">
        <f t="shared" si="9"/>
        <v>39140.610922389205</v>
      </c>
      <c r="J130" s="6">
        <f t="shared" si="10"/>
        <v>21305.389077610795</v>
      </c>
    </row>
    <row r="131" spans="2:10">
      <c r="B131" s="67" t="s">
        <v>59</v>
      </c>
      <c r="C131" s="72">
        <v>0</v>
      </c>
      <c r="D131" s="72">
        <v>0</v>
      </c>
      <c r="E131" s="72">
        <f t="shared" si="11"/>
        <v>0</v>
      </c>
      <c r="F131" s="6">
        <f t="shared" si="12"/>
        <v>15872</v>
      </c>
      <c r="G131" s="148">
        <v>0</v>
      </c>
      <c r="H131" s="6">
        <f t="shared" si="8"/>
        <v>15872</v>
      </c>
      <c r="I131" s="6">
        <f t="shared" si="9"/>
        <v>14134.759697854335</v>
      </c>
      <c r="J131" s="6">
        <f t="shared" si="10"/>
        <v>1737.2403021456648</v>
      </c>
    </row>
    <row r="132" spans="2:10">
      <c r="B132" s="67" t="s">
        <v>60</v>
      </c>
      <c r="C132" s="72">
        <v>0</v>
      </c>
      <c r="D132" s="72">
        <v>0</v>
      </c>
      <c r="E132" s="72">
        <f t="shared" si="11"/>
        <v>0</v>
      </c>
      <c r="F132" s="6">
        <f t="shared" si="12"/>
        <v>65991</v>
      </c>
      <c r="G132" s="148">
        <v>0</v>
      </c>
      <c r="H132" s="6">
        <f t="shared" si="8"/>
        <v>65991</v>
      </c>
      <c r="I132" s="6">
        <f t="shared" si="9"/>
        <v>62385.134783131805</v>
      </c>
      <c r="J132" s="6">
        <f t="shared" si="10"/>
        <v>3605.8652168681947</v>
      </c>
    </row>
    <row r="133" spans="2:10">
      <c r="B133" s="67" t="s">
        <v>14</v>
      </c>
      <c r="C133" s="72">
        <v>0</v>
      </c>
      <c r="D133" s="72">
        <v>0</v>
      </c>
      <c r="E133" s="72">
        <f t="shared" si="11"/>
        <v>0</v>
      </c>
      <c r="F133" s="6">
        <f t="shared" si="12"/>
        <v>37854</v>
      </c>
      <c r="G133" s="148">
        <v>0</v>
      </c>
      <c r="H133" s="6">
        <f t="shared" si="8"/>
        <v>37854</v>
      </c>
      <c r="I133" s="6">
        <f t="shared" si="9"/>
        <v>43520.75729410239</v>
      </c>
      <c r="J133" s="6">
        <f t="shared" si="10"/>
        <v>-5666.75729410239</v>
      </c>
    </row>
    <row r="134" spans="2:10">
      <c r="B134" s="67" t="s">
        <v>36</v>
      </c>
      <c r="C134" s="72">
        <v>0</v>
      </c>
      <c r="D134" s="72">
        <v>0</v>
      </c>
      <c r="E134" s="72">
        <f t="shared" si="11"/>
        <v>0</v>
      </c>
      <c r="F134" s="6">
        <f t="shared" si="12"/>
        <v>196717</v>
      </c>
      <c r="G134" s="148">
        <v>0</v>
      </c>
      <c r="H134" s="6">
        <f t="shared" si="8"/>
        <v>196717</v>
      </c>
      <c r="I134" s="6">
        <f t="shared" si="9"/>
        <v>147374.27572365417</v>
      </c>
      <c r="J134" s="6">
        <f t="shared" si="10"/>
        <v>49342.724276345834</v>
      </c>
    </row>
    <row r="135" spans="2:10">
      <c r="B135" s="67" t="s">
        <v>15</v>
      </c>
      <c r="C135" s="72">
        <v>0</v>
      </c>
      <c r="D135" s="72">
        <v>0</v>
      </c>
      <c r="E135" s="72">
        <f t="shared" si="11"/>
        <v>0</v>
      </c>
      <c r="F135" s="6">
        <f t="shared" si="12"/>
        <v>128158.99999999999</v>
      </c>
      <c r="G135" s="148">
        <v>0</v>
      </c>
      <c r="H135" s="6">
        <f t="shared" si="8"/>
        <v>128158.99999999999</v>
      </c>
      <c r="I135" s="6">
        <f t="shared" si="9"/>
        <v>143938.98186442236</v>
      </c>
      <c r="J135" s="6">
        <f t="shared" si="10"/>
        <v>-15779.981864422371</v>
      </c>
    </row>
    <row r="136" spans="2:10">
      <c r="B136" s="67" t="s">
        <v>38</v>
      </c>
      <c r="C136" s="72">
        <v>0</v>
      </c>
      <c r="D136" s="72">
        <v>0</v>
      </c>
      <c r="E136" s="72">
        <f t="shared" si="11"/>
        <v>0</v>
      </c>
      <c r="F136" s="6">
        <f t="shared" si="12"/>
        <v>24378</v>
      </c>
      <c r="G136" s="148">
        <v>0</v>
      </c>
      <c r="H136" s="6">
        <f t="shared" si="8"/>
        <v>24378</v>
      </c>
      <c r="I136" s="6">
        <f t="shared" si="9"/>
        <v>18427.152087497714</v>
      </c>
      <c r="J136" s="6">
        <f t="shared" si="10"/>
        <v>5950.8479125022859</v>
      </c>
    </row>
    <row r="137" spans="2:10">
      <c r="B137" s="67" t="s">
        <v>39</v>
      </c>
      <c r="C137" s="72">
        <v>0</v>
      </c>
      <c r="D137" s="72">
        <v>0</v>
      </c>
      <c r="E137" s="72">
        <f t="shared" si="11"/>
        <v>0</v>
      </c>
      <c r="F137" s="6">
        <f t="shared" si="12"/>
        <v>50828</v>
      </c>
      <c r="G137" s="148">
        <v>0</v>
      </c>
      <c r="H137" s="6">
        <f t="shared" si="8"/>
        <v>50828</v>
      </c>
      <c r="I137" s="6">
        <f t="shared" si="9"/>
        <v>50265.161917398684</v>
      </c>
      <c r="J137" s="6">
        <f t="shared" si="10"/>
        <v>562.83808260131627</v>
      </c>
    </row>
    <row r="138" spans="2:10">
      <c r="B138" s="67" t="s">
        <v>1</v>
      </c>
      <c r="C138" s="72">
        <v>0</v>
      </c>
      <c r="D138" s="72">
        <v>0</v>
      </c>
      <c r="E138" s="72">
        <f t="shared" si="11"/>
        <v>0</v>
      </c>
      <c r="F138" s="6">
        <f t="shared" si="12"/>
        <v>166056</v>
      </c>
      <c r="G138" s="148">
        <v>0</v>
      </c>
      <c r="H138" s="6">
        <f t="shared" si="8"/>
        <v>166056</v>
      </c>
      <c r="I138" s="6">
        <f t="shared" si="9"/>
        <v>248107.83445516715</v>
      </c>
      <c r="J138" s="6">
        <f t="shared" si="10"/>
        <v>-82051.834455167147</v>
      </c>
    </row>
    <row r="139" spans="2:10">
      <c r="B139" s="67" t="s">
        <v>16</v>
      </c>
      <c r="C139" s="72">
        <v>0</v>
      </c>
      <c r="D139" s="72">
        <v>0</v>
      </c>
      <c r="E139" s="72">
        <f t="shared" si="11"/>
        <v>0</v>
      </c>
      <c r="F139" s="6">
        <f t="shared" si="12"/>
        <v>23941</v>
      </c>
      <c r="G139" s="148">
        <v>0</v>
      </c>
      <c r="H139" s="6">
        <f t="shared" si="8"/>
        <v>23941</v>
      </c>
      <c r="I139" s="6">
        <f t="shared" si="9"/>
        <v>22651.03348717195</v>
      </c>
      <c r="J139" s="6">
        <f t="shared" si="10"/>
        <v>1289.9665128280503</v>
      </c>
    </row>
    <row r="140" spans="2:10">
      <c r="B140" s="67" t="s">
        <v>17</v>
      </c>
      <c r="C140" s="72">
        <v>0</v>
      </c>
      <c r="D140" s="72">
        <v>0</v>
      </c>
      <c r="E140" s="6">
        <f>+E93</f>
        <v>10705.772301125959</v>
      </c>
      <c r="F140" s="6">
        <f t="shared" si="12"/>
        <v>9162</v>
      </c>
      <c r="G140" s="6">
        <f>+G57*1000</f>
        <v>9162</v>
      </c>
      <c r="H140" s="148">
        <v>0</v>
      </c>
      <c r="I140" s="72">
        <v>0</v>
      </c>
      <c r="J140" s="6">
        <f>+G93</f>
        <v>-1543.7723011259586</v>
      </c>
    </row>
    <row r="141" spans="2:10">
      <c r="B141" s="67" t="s">
        <v>22</v>
      </c>
      <c r="C141" s="72">
        <v>0</v>
      </c>
      <c r="D141" s="72">
        <v>0</v>
      </c>
      <c r="E141" s="6">
        <f>+E94</f>
        <v>30163.403423294181</v>
      </c>
      <c r="F141" s="6">
        <f t="shared" si="12"/>
        <v>48735</v>
      </c>
      <c r="G141" s="6">
        <f>+G58*1000</f>
        <v>48735</v>
      </c>
      <c r="H141" s="148">
        <v>0</v>
      </c>
      <c r="I141" s="72">
        <v>0</v>
      </c>
      <c r="J141" s="6">
        <f>+G94</f>
        <v>18571.596576705819</v>
      </c>
    </row>
    <row r="142" spans="2:10">
      <c r="B142" s="67" t="s">
        <v>23</v>
      </c>
      <c r="C142" s="72">
        <v>0</v>
      </c>
      <c r="D142" s="72">
        <v>0</v>
      </c>
      <c r="E142" s="72">
        <f t="shared" si="11"/>
        <v>0</v>
      </c>
      <c r="F142" s="6">
        <f t="shared" si="12"/>
        <v>6609</v>
      </c>
      <c r="G142" s="148">
        <v>0</v>
      </c>
      <c r="H142" s="6">
        <f>+G59*1000</f>
        <v>6609</v>
      </c>
      <c r="I142" s="6">
        <f>+F82</f>
        <v>5060.2764453210857</v>
      </c>
      <c r="J142" s="6">
        <f>+G82</f>
        <v>1548.7235546789143</v>
      </c>
    </row>
    <row r="143" spans="2:10">
      <c r="B143" s="67" t="s">
        <v>18</v>
      </c>
      <c r="C143" s="51">
        <f>+C114</f>
        <v>1910.5534019916881</v>
      </c>
      <c r="D143" s="6">
        <f>+C115</f>
        <v>3300</v>
      </c>
      <c r="E143" s="72">
        <v>0</v>
      </c>
      <c r="F143" s="72">
        <v>0</v>
      </c>
      <c r="G143" s="72">
        <v>0</v>
      </c>
      <c r="H143" s="148">
        <f>F143</f>
        <v>0</v>
      </c>
      <c r="I143" s="72">
        <v>0</v>
      </c>
      <c r="J143" s="6">
        <f>+C116</f>
        <v>1389.4465980083119</v>
      </c>
    </row>
    <row r="144" spans="2:10" ht="13.5" thickBot="1">
      <c r="B144" s="93" t="s">
        <v>114</v>
      </c>
      <c r="C144" s="94">
        <f t="shared" ref="C144:J144" si="13">SUM(C126:C143)</f>
        <v>1910.5534019916881</v>
      </c>
      <c r="D144" s="94">
        <f t="shared" si="13"/>
        <v>3300</v>
      </c>
      <c r="E144" s="94">
        <f t="shared" si="13"/>
        <v>40869.175724420144</v>
      </c>
      <c r="F144" s="94">
        <f t="shared" si="13"/>
        <v>1096996</v>
      </c>
      <c r="G144" s="94">
        <f t="shared" si="13"/>
        <v>57897</v>
      </c>
      <c r="H144" s="94">
        <f t="shared" si="13"/>
        <v>1039099</v>
      </c>
      <c r="I144" s="94">
        <f t="shared" si="13"/>
        <v>1039098.9999999999</v>
      </c>
      <c r="J144" s="94">
        <f t="shared" si="13"/>
        <v>18417.270873588306</v>
      </c>
    </row>
  </sheetData>
  <phoneticPr fontId="4"/>
  <hyperlinks>
    <hyperlink ref="B6" r:id="rId1"/>
    <hyperlink ref="B8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B2:M93"/>
  <sheetViews>
    <sheetView zoomScaleNormal="100" workbookViewId="0"/>
  </sheetViews>
  <sheetFormatPr baseColWidth="10" defaultRowHeight="12.75"/>
  <cols>
    <col min="1" max="2" width="11" style="4"/>
    <col min="3" max="3" width="12.5" style="4" customWidth="1"/>
    <col min="4" max="8" width="11" style="4"/>
    <col min="9" max="9" width="10.125" style="4" customWidth="1"/>
    <col min="10" max="258" width="11" style="4"/>
    <col min="259" max="259" width="12.5" style="4" customWidth="1"/>
    <col min="260" max="264" width="11" style="4"/>
    <col min="265" max="265" width="10.125" style="4" customWidth="1"/>
    <col min="266" max="514" width="11" style="4"/>
    <col min="515" max="515" width="12.5" style="4" customWidth="1"/>
    <col min="516" max="520" width="11" style="4"/>
    <col min="521" max="521" width="10.125" style="4" customWidth="1"/>
    <col min="522" max="770" width="11" style="4"/>
    <col min="771" max="771" width="12.5" style="4" customWidth="1"/>
    <col min="772" max="776" width="11" style="4"/>
    <col min="777" max="777" width="10.125" style="4" customWidth="1"/>
    <col min="778" max="1026" width="11" style="4"/>
    <col min="1027" max="1027" width="12.5" style="4" customWidth="1"/>
    <col min="1028" max="1032" width="11" style="4"/>
    <col min="1033" max="1033" width="10.125" style="4" customWidth="1"/>
    <col min="1034" max="1282" width="11" style="4"/>
    <col min="1283" max="1283" width="12.5" style="4" customWidth="1"/>
    <col min="1284" max="1288" width="11" style="4"/>
    <col min="1289" max="1289" width="10.125" style="4" customWidth="1"/>
    <col min="1290" max="1538" width="11" style="4"/>
    <col min="1539" max="1539" width="12.5" style="4" customWidth="1"/>
    <col min="1540" max="1544" width="11" style="4"/>
    <col min="1545" max="1545" width="10.125" style="4" customWidth="1"/>
    <col min="1546" max="1794" width="11" style="4"/>
    <col min="1795" max="1795" width="12.5" style="4" customWidth="1"/>
    <col min="1796" max="1800" width="11" style="4"/>
    <col min="1801" max="1801" width="10.125" style="4" customWidth="1"/>
    <col min="1802" max="2050" width="11" style="4"/>
    <col min="2051" max="2051" width="12.5" style="4" customWidth="1"/>
    <col min="2052" max="2056" width="11" style="4"/>
    <col min="2057" max="2057" width="10.125" style="4" customWidth="1"/>
    <col min="2058" max="2306" width="11" style="4"/>
    <col min="2307" max="2307" width="12.5" style="4" customWidth="1"/>
    <col min="2308" max="2312" width="11" style="4"/>
    <col min="2313" max="2313" width="10.125" style="4" customWidth="1"/>
    <col min="2314" max="2562" width="11" style="4"/>
    <col min="2563" max="2563" width="12.5" style="4" customWidth="1"/>
    <col min="2564" max="2568" width="11" style="4"/>
    <col min="2569" max="2569" width="10.125" style="4" customWidth="1"/>
    <col min="2570" max="2818" width="11" style="4"/>
    <col min="2819" max="2819" width="12.5" style="4" customWidth="1"/>
    <col min="2820" max="2824" width="11" style="4"/>
    <col min="2825" max="2825" width="10.125" style="4" customWidth="1"/>
    <col min="2826" max="3074" width="11" style="4"/>
    <col min="3075" max="3075" width="12.5" style="4" customWidth="1"/>
    <col min="3076" max="3080" width="11" style="4"/>
    <col min="3081" max="3081" width="10.125" style="4" customWidth="1"/>
    <col min="3082" max="3330" width="11" style="4"/>
    <col min="3331" max="3331" width="12.5" style="4" customWidth="1"/>
    <col min="3332" max="3336" width="11" style="4"/>
    <col min="3337" max="3337" width="10.125" style="4" customWidth="1"/>
    <col min="3338" max="3586" width="11" style="4"/>
    <col min="3587" max="3587" width="12.5" style="4" customWidth="1"/>
    <col min="3588" max="3592" width="11" style="4"/>
    <col min="3593" max="3593" width="10.125" style="4" customWidth="1"/>
    <col min="3594" max="3842" width="11" style="4"/>
    <col min="3843" max="3843" width="12.5" style="4" customWidth="1"/>
    <col min="3844" max="3848" width="11" style="4"/>
    <col min="3849" max="3849" width="10.125" style="4" customWidth="1"/>
    <col min="3850" max="4098" width="11" style="4"/>
    <col min="4099" max="4099" width="12.5" style="4" customWidth="1"/>
    <col min="4100" max="4104" width="11" style="4"/>
    <col min="4105" max="4105" width="10.125" style="4" customWidth="1"/>
    <col min="4106" max="4354" width="11" style="4"/>
    <col min="4355" max="4355" width="12.5" style="4" customWidth="1"/>
    <col min="4356" max="4360" width="11" style="4"/>
    <col min="4361" max="4361" width="10.125" style="4" customWidth="1"/>
    <col min="4362" max="4610" width="11" style="4"/>
    <col min="4611" max="4611" width="12.5" style="4" customWidth="1"/>
    <col min="4612" max="4616" width="11" style="4"/>
    <col min="4617" max="4617" width="10.125" style="4" customWidth="1"/>
    <col min="4618" max="4866" width="11" style="4"/>
    <col min="4867" max="4867" width="12.5" style="4" customWidth="1"/>
    <col min="4868" max="4872" width="11" style="4"/>
    <col min="4873" max="4873" width="10.125" style="4" customWidth="1"/>
    <col min="4874" max="5122" width="11" style="4"/>
    <col min="5123" max="5123" width="12.5" style="4" customWidth="1"/>
    <col min="5124" max="5128" width="11" style="4"/>
    <col min="5129" max="5129" width="10.125" style="4" customWidth="1"/>
    <col min="5130" max="5378" width="11" style="4"/>
    <col min="5379" max="5379" width="12.5" style="4" customWidth="1"/>
    <col min="5380" max="5384" width="11" style="4"/>
    <col min="5385" max="5385" width="10.125" style="4" customWidth="1"/>
    <col min="5386" max="5634" width="11" style="4"/>
    <col min="5635" max="5635" width="12.5" style="4" customWidth="1"/>
    <col min="5636" max="5640" width="11" style="4"/>
    <col min="5641" max="5641" width="10.125" style="4" customWidth="1"/>
    <col min="5642" max="5890" width="11" style="4"/>
    <col min="5891" max="5891" width="12.5" style="4" customWidth="1"/>
    <col min="5892" max="5896" width="11" style="4"/>
    <col min="5897" max="5897" width="10.125" style="4" customWidth="1"/>
    <col min="5898" max="6146" width="11" style="4"/>
    <col min="6147" max="6147" width="12.5" style="4" customWidth="1"/>
    <col min="6148" max="6152" width="11" style="4"/>
    <col min="6153" max="6153" width="10.125" style="4" customWidth="1"/>
    <col min="6154" max="6402" width="11" style="4"/>
    <col min="6403" max="6403" width="12.5" style="4" customWidth="1"/>
    <col min="6404" max="6408" width="11" style="4"/>
    <col min="6409" max="6409" width="10.125" style="4" customWidth="1"/>
    <col min="6410" max="6658" width="11" style="4"/>
    <col min="6659" max="6659" width="12.5" style="4" customWidth="1"/>
    <col min="6660" max="6664" width="11" style="4"/>
    <col min="6665" max="6665" width="10.125" style="4" customWidth="1"/>
    <col min="6666" max="6914" width="11" style="4"/>
    <col min="6915" max="6915" width="12.5" style="4" customWidth="1"/>
    <col min="6916" max="6920" width="11" style="4"/>
    <col min="6921" max="6921" width="10.125" style="4" customWidth="1"/>
    <col min="6922" max="7170" width="11" style="4"/>
    <col min="7171" max="7171" width="12.5" style="4" customWidth="1"/>
    <col min="7172" max="7176" width="11" style="4"/>
    <col min="7177" max="7177" width="10.125" style="4" customWidth="1"/>
    <col min="7178" max="7426" width="11" style="4"/>
    <col min="7427" max="7427" width="12.5" style="4" customWidth="1"/>
    <col min="7428" max="7432" width="11" style="4"/>
    <col min="7433" max="7433" width="10.125" style="4" customWidth="1"/>
    <col min="7434" max="7682" width="11" style="4"/>
    <col min="7683" max="7683" width="12.5" style="4" customWidth="1"/>
    <col min="7684" max="7688" width="11" style="4"/>
    <col min="7689" max="7689" width="10.125" style="4" customWidth="1"/>
    <col min="7690" max="7938" width="11" style="4"/>
    <col min="7939" max="7939" width="12.5" style="4" customWidth="1"/>
    <col min="7940" max="7944" width="11" style="4"/>
    <col min="7945" max="7945" width="10.125" style="4" customWidth="1"/>
    <col min="7946" max="8194" width="11" style="4"/>
    <col min="8195" max="8195" width="12.5" style="4" customWidth="1"/>
    <col min="8196" max="8200" width="11" style="4"/>
    <col min="8201" max="8201" width="10.125" style="4" customWidth="1"/>
    <col min="8202" max="8450" width="11" style="4"/>
    <col min="8451" max="8451" width="12.5" style="4" customWidth="1"/>
    <col min="8452" max="8456" width="11" style="4"/>
    <col min="8457" max="8457" width="10.125" style="4" customWidth="1"/>
    <col min="8458" max="8706" width="11" style="4"/>
    <col min="8707" max="8707" width="12.5" style="4" customWidth="1"/>
    <col min="8708" max="8712" width="11" style="4"/>
    <col min="8713" max="8713" width="10.125" style="4" customWidth="1"/>
    <col min="8714" max="8962" width="11" style="4"/>
    <col min="8963" max="8963" width="12.5" style="4" customWidth="1"/>
    <col min="8964" max="8968" width="11" style="4"/>
    <col min="8969" max="8969" width="10.125" style="4" customWidth="1"/>
    <col min="8970" max="9218" width="11" style="4"/>
    <col min="9219" max="9219" width="12.5" style="4" customWidth="1"/>
    <col min="9220" max="9224" width="11" style="4"/>
    <col min="9225" max="9225" width="10.125" style="4" customWidth="1"/>
    <col min="9226" max="9474" width="11" style="4"/>
    <col min="9475" max="9475" width="12.5" style="4" customWidth="1"/>
    <col min="9476" max="9480" width="11" style="4"/>
    <col min="9481" max="9481" width="10.125" style="4" customWidth="1"/>
    <col min="9482" max="9730" width="11" style="4"/>
    <col min="9731" max="9731" width="12.5" style="4" customWidth="1"/>
    <col min="9732" max="9736" width="11" style="4"/>
    <col min="9737" max="9737" width="10.125" style="4" customWidth="1"/>
    <col min="9738" max="9986" width="11" style="4"/>
    <col min="9987" max="9987" width="12.5" style="4" customWidth="1"/>
    <col min="9988" max="9992" width="11" style="4"/>
    <col min="9993" max="9993" width="10.125" style="4" customWidth="1"/>
    <col min="9994" max="10242" width="11" style="4"/>
    <col min="10243" max="10243" width="12.5" style="4" customWidth="1"/>
    <col min="10244" max="10248" width="11" style="4"/>
    <col min="10249" max="10249" width="10.125" style="4" customWidth="1"/>
    <col min="10250" max="10498" width="11" style="4"/>
    <col min="10499" max="10499" width="12.5" style="4" customWidth="1"/>
    <col min="10500" max="10504" width="11" style="4"/>
    <col min="10505" max="10505" width="10.125" style="4" customWidth="1"/>
    <col min="10506" max="10754" width="11" style="4"/>
    <col min="10755" max="10755" width="12.5" style="4" customWidth="1"/>
    <col min="10756" max="10760" width="11" style="4"/>
    <col min="10761" max="10761" width="10.125" style="4" customWidth="1"/>
    <col min="10762" max="11010" width="11" style="4"/>
    <col min="11011" max="11011" width="12.5" style="4" customWidth="1"/>
    <col min="11012" max="11016" width="11" style="4"/>
    <col min="11017" max="11017" width="10.125" style="4" customWidth="1"/>
    <col min="11018" max="11266" width="11" style="4"/>
    <col min="11267" max="11267" width="12.5" style="4" customWidth="1"/>
    <col min="11268" max="11272" width="11" style="4"/>
    <col min="11273" max="11273" width="10.125" style="4" customWidth="1"/>
    <col min="11274" max="11522" width="11" style="4"/>
    <col min="11523" max="11523" width="12.5" style="4" customWidth="1"/>
    <col min="11524" max="11528" width="11" style="4"/>
    <col min="11529" max="11529" width="10.125" style="4" customWidth="1"/>
    <col min="11530" max="11778" width="11" style="4"/>
    <col min="11779" max="11779" width="12.5" style="4" customWidth="1"/>
    <col min="11780" max="11784" width="11" style="4"/>
    <col min="11785" max="11785" width="10.125" style="4" customWidth="1"/>
    <col min="11786" max="12034" width="11" style="4"/>
    <col min="12035" max="12035" width="12.5" style="4" customWidth="1"/>
    <col min="12036" max="12040" width="11" style="4"/>
    <col min="12041" max="12041" width="10.125" style="4" customWidth="1"/>
    <col min="12042" max="12290" width="11" style="4"/>
    <col min="12291" max="12291" width="12.5" style="4" customWidth="1"/>
    <col min="12292" max="12296" width="11" style="4"/>
    <col min="12297" max="12297" width="10.125" style="4" customWidth="1"/>
    <col min="12298" max="12546" width="11" style="4"/>
    <col min="12547" max="12547" width="12.5" style="4" customWidth="1"/>
    <col min="12548" max="12552" width="11" style="4"/>
    <col min="12553" max="12553" width="10.125" style="4" customWidth="1"/>
    <col min="12554" max="12802" width="11" style="4"/>
    <col min="12803" max="12803" width="12.5" style="4" customWidth="1"/>
    <col min="12804" max="12808" width="11" style="4"/>
    <col min="12809" max="12809" width="10.125" style="4" customWidth="1"/>
    <col min="12810" max="13058" width="11" style="4"/>
    <col min="13059" max="13059" width="12.5" style="4" customWidth="1"/>
    <col min="13060" max="13064" width="11" style="4"/>
    <col min="13065" max="13065" width="10.125" style="4" customWidth="1"/>
    <col min="13066" max="13314" width="11" style="4"/>
    <col min="13315" max="13315" width="12.5" style="4" customWidth="1"/>
    <col min="13316" max="13320" width="11" style="4"/>
    <col min="13321" max="13321" width="10.125" style="4" customWidth="1"/>
    <col min="13322" max="13570" width="11" style="4"/>
    <col min="13571" max="13571" width="12.5" style="4" customWidth="1"/>
    <col min="13572" max="13576" width="11" style="4"/>
    <col min="13577" max="13577" width="10.125" style="4" customWidth="1"/>
    <col min="13578" max="13826" width="11" style="4"/>
    <col min="13827" max="13827" width="12.5" style="4" customWidth="1"/>
    <col min="13828" max="13832" width="11" style="4"/>
    <col min="13833" max="13833" width="10.125" style="4" customWidth="1"/>
    <col min="13834" max="14082" width="11" style="4"/>
    <col min="14083" max="14083" width="12.5" style="4" customWidth="1"/>
    <col min="14084" max="14088" width="11" style="4"/>
    <col min="14089" max="14089" width="10.125" style="4" customWidth="1"/>
    <col min="14090" max="14338" width="11" style="4"/>
    <col min="14339" max="14339" width="12.5" style="4" customWidth="1"/>
    <col min="14340" max="14344" width="11" style="4"/>
    <col min="14345" max="14345" width="10.125" style="4" customWidth="1"/>
    <col min="14346" max="14594" width="11" style="4"/>
    <col min="14595" max="14595" width="12.5" style="4" customWidth="1"/>
    <col min="14596" max="14600" width="11" style="4"/>
    <col min="14601" max="14601" width="10.125" style="4" customWidth="1"/>
    <col min="14602" max="14850" width="11" style="4"/>
    <col min="14851" max="14851" width="12.5" style="4" customWidth="1"/>
    <col min="14852" max="14856" width="11" style="4"/>
    <col min="14857" max="14857" width="10.125" style="4" customWidth="1"/>
    <col min="14858" max="15106" width="11" style="4"/>
    <col min="15107" max="15107" width="12.5" style="4" customWidth="1"/>
    <col min="15108" max="15112" width="11" style="4"/>
    <col min="15113" max="15113" width="10.125" style="4" customWidth="1"/>
    <col min="15114" max="15362" width="11" style="4"/>
    <col min="15363" max="15363" width="12.5" style="4" customWidth="1"/>
    <col min="15364" max="15368" width="11" style="4"/>
    <col min="15369" max="15369" width="10.125" style="4" customWidth="1"/>
    <col min="15370" max="15618" width="11" style="4"/>
    <col min="15619" max="15619" width="12.5" style="4" customWidth="1"/>
    <col min="15620" max="15624" width="11" style="4"/>
    <col min="15625" max="15625" width="10.125" style="4" customWidth="1"/>
    <col min="15626" max="15874" width="11" style="4"/>
    <col min="15875" max="15875" width="12.5" style="4" customWidth="1"/>
    <col min="15876" max="15880" width="11" style="4"/>
    <col min="15881" max="15881" width="10.125" style="4" customWidth="1"/>
    <col min="15882" max="16130" width="11" style="4"/>
    <col min="16131" max="16131" width="12.5" style="4" customWidth="1"/>
    <col min="16132" max="16136" width="11" style="4"/>
    <col min="16137" max="16137" width="10.125" style="4" customWidth="1"/>
    <col min="16138" max="16384" width="11" style="4"/>
  </cols>
  <sheetData>
    <row r="2" spans="2:9">
      <c r="B2" s="201" t="s">
        <v>503</v>
      </c>
    </row>
    <row r="4" spans="2:9">
      <c r="C4" s="26" t="s">
        <v>70</v>
      </c>
      <c r="D4" s="26"/>
      <c r="E4" s="26" t="s">
        <v>42</v>
      </c>
      <c r="F4" s="26" t="s">
        <v>70</v>
      </c>
      <c r="G4" s="26" t="s">
        <v>42</v>
      </c>
      <c r="H4" s="26" t="s">
        <v>52</v>
      </c>
      <c r="I4" s="26"/>
    </row>
    <row r="5" spans="2:9">
      <c r="C5" s="26"/>
      <c r="D5" s="26" t="s">
        <v>164</v>
      </c>
      <c r="E5" s="26"/>
      <c r="F5" s="26"/>
      <c r="G5" s="26"/>
      <c r="H5" s="26" t="s">
        <v>165</v>
      </c>
      <c r="I5" s="26"/>
    </row>
    <row r="6" spans="2:9" ht="13.5" thickBot="1">
      <c r="B6" s="93"/>
      <c r="C6" s="90" t="s">
        <v>166</v>
      </c>
      <c r="D6" s="90" t="s">
        <v>167</v>
      </c>
      <c r="E6" s="90" t="s">
        <v>168</v>
      </c>
      <c r="F6" s="90" t="s">
        <v>62</v>
      </c>
      <c r="G6" s="90" t="s">
        <v>63</v>
      </c>
      <c r="H6" s="90" t="s">
        <v>169</v>
      </c>
      <c r="I6" s="90" t="s">
        <v>53</v>
      </c>
    </row>
    <row r="7" spans="2:9">
      <c r="B7" s="2" t="s">
        <v>9</v>
      </c>
      <c r="C7" s="6">
        <v>103096</v>
      </c>
      <c r="D7" s="6">
        <v>7849799</v>
      </c>
      <c r="E7" s="18">
        <f>C7*1000/D7</f>
        <v>13.133584694334212</v>
      </c>
      <c r="F7" s="6">
        <v>125645882</v>
      </c>
      <c r="G7" s="18">
        <f>F7*1000/D7</f>
        <v>16006.254682444734</v>
      </c>
      <c r="H7" s="6">
        <v>109030957</v>
      </c>
      <c r="I7" s="6">
        <f>H7*1000/D7</f>
        <v>13889.6495311536</v>
      </c>
    </row>
    <row r="8" spans="2:9">
      <c r="B8" s="2" t="s">
        <v>10</v>
      </c>
      <c r="C8" s="6">
        <v>41815</v>
      </c>
      <c r="D8" s="6">
        <v>1269027</v>
      </c>
      <c r="E8" s="18">
        <f t="shared" ref="E8:E24" si="0">C8*1000/D8</f>
        <v>32.950441558769043</v>
      </c>
      <c r="F8" s="6">
        <v>27956090</v>
      </c>
      <c r="G8" s="18">
        <f t="shared" ref="G8:G25" si="1">F8*1000/D8</f>
        <v>22029.547046674343</v>
      </c>
      <c r="H8" s="6">
        <v>24271635</v>
      </c>
      <c r="I8" s="6">
        <f t="shared" ref="I8:I25" si="2">H8*1000/D8</f>
        <v>19126.176984414044</v>
      </c>
    </row>
    <row r="9" spans="2:9">
      <c r="B9" s="2" t="s">
        <v>26</v>
      </c>
      <c r="C9" s="6">
        <v>26991</v>
      </c>
      <c r="D9" s="6">
        <v>1076635</v>
      </c>
      <c r="E9" s="18">
        <f t="shared" si="0"/>
        <v>25.069777594077845</v>
      </c>
      <c r="F9" s="6">
        <v>19568258</v>
      </c>
      <c r="G9" s="18">
        <f t="shared" si="1"/>
        <v>18175.387201790763</v>
      </c>
      <c r="H9" s="6">
        <v>18471403</v>
      </c>
      <c r="I9" s="6">
        <f t="shared" si="2"/>
        <v>17156.606463657601</v>
      </c>
    </row>
    <row r="10" spans="2:9">
      <c r="B10" s="2" t="s">
        <v>27</v>
      </c>
      <c r="C10" s="6">
        <v>34198</v>
      </c>
      <c r="D10" s="6">
        <v>983131</v>
      </c>
      <c r="E10" s="18">
        <f t="shared" si="0"/>
        <v>34.784784530240628</v>
      </c>
      <c r="F10" s="6">
        <v>22660827</v>
      </c>
      <c r="G10" s="18">
        <f t="shared" si="1"/>
        <v>23049.651572374383</v>
      </c>
      <c r="H10" s="6">
        <v>18870880</v>
      </c>
      <c r="I10" s="6">
        <f t="shared" si="2"/>
        <v>19194.674972104429</v>
      </c>
    </row>
    <row r="11" spans="2:9">
      <c r="B11" s="2" t="s">
        <v>13</v>
      </c>
      <c r="C11" s="6">
        <v>34141</v>
      </c>
      <c r="D11" s="6">
        <v>1968280</v>
      </c>
      <c r="E11" s="18">
        <f t="shared" si="0"/>
        <v>17.345601235596561</v>
      </c>
      <c r="F11" s="6">
        <v>36642385</v>
      </c>
      <c r="G11" s="18">
        <f t="shared" si="1"/>
        <v>18616.449387282297</v>
      </c>
      <c r="H11" s="6">
        <v>30274112</v>
      </c>
      <c r="I11" s="6">
        <f t="shared" si="2"/>
        <v>15380.998638405104</v>
      </c>
    </row>
    <row r="12" spans="2:9">
      <c r="B12" s="2" t="s">
        <v>59</v>
      </c>
      <c r="C12" s="6">
        <v>22713</v>
      </c>
      <c r="D12" s="6">
        <v>562309</v>
      </c>
      <c r="E12" s="18">
        <f t="shared" si="0"/>
        <v>40.392382124419136</v>
      </c>
      <c r="F12" s="6">
        <v>11424453</v>
      </c>
      <c r="G12" s="18">
        <f t="shared" si="1"/>
        <v>20317.037429598317</v>
      </c>
      <c r="H12" s="6">
        <v>10084001</v>
      </c>
      <c r="I12" s="6">
        <f t="shared" si="2"/>
        <v>17933.202207327289</v>
      </c>
    </row>
    <row r="13" spans="2:9">
      <c r="B13" s="2" t="s">
        <v>60</v>
      </c>
      <c r="C13" s="6">
        <v>51763</v>
      </c>
      <c r="D13" s="6">
        <v>2510849</v>
      </c>
      <c r="E13" s="18">
        <f t="shared" si="0"/>
        <v>20.615735952261566</v>
      </c>
      <c r="F13" s="6">
        <v>48991382</v>
      </c>
      <c r="G13" s="18">
        <f t="shared" si="1"/>
        <v>19511.879049676027</v>
      </c>
      <c r="H13" s="6">
        <v>42790867</v>
      </c>
      <c r="I13" s="6">
        <f t="shared" si="2"/>
        <v>17042.389645892683</v>
      </c>
    </row>
    <row r="14" spans="2:9">
      <c r="B14" s="2" t="s">
        <v>14</v>
      </c>
      <c r="C14" s="6">
        <v>19633</v>
      </c>
      <c r="D14" s="6">
        <v>1894667</v>
      </c>
      <c r="E14" s="18">
        <f t="shared" si="0"/>
        <v>10.362243074904455</v>
      </c>
      <c r="F14" s="6">
        <v>30648093</v>
      </c>
      <c r="G14" s="18">
        <f t="shared" si="1"/>
        <v>16175.978681214166</v>
      </c>
      <c r="H14" s="6">
        <v>27195862</v>
      </c>
      <c r="I14" s="6">
        <f t="shared" si="2"/>
        <v>14353.900711840128</v>
      </c>
    </row>
    <row r="15" spans="2:9">
      <c r="B15" s="2" t="s">
        <v>36</v>
      </c>
      <c r="C15" s="6">
        <v>303308</v>
      </c>
      <c r="D15" s="6">
        <v>6995206</v>
      </c>
      <c r="E15" s="18">
        <f t="shared" si="0"/>
        <v>43.359409286874467</v>
      </c>
      <c r="F15" s="6">
        <v>169995443</v>
      </c>
      <c r="G15" s="18">
        <f t="shared" si="1"/>
        <v>24301.706482982776</v>
      </c>
      <c r="H15" s="6">
        <v>142295110</v>
      </c>
      <c r="I15" s="6">
        <f t="shared" si="2"/>
        <v>20341.80408697042</v>
      </c>
    </row>
    <row r="16" spans="2:9">
      <c r="B16" s="2" t="s">
        <v>15</v>
      </c>
      <c r="C16" s="6">
        <v>121493</v>
      </c>
      <c r="D16" s="6">
        <v>4692449</v>
      </c>
      <c r="E16" s="18">
        <f t="shared" si="0"/>
        <v>25.891171113420732</v>
      </c>
      <c r="F16" s="6">
        <v>88452084</v>
      </c>
      <c r="G16" s="18">
        <f t="shared" si="1"/>
        <v>18849.87647175281</v>
      </c>
      <c r="H16" s="6">
        <v>74732953</v>
      </c>
      <c r="I16" s="6">
        <f t="shared" si="2"/>
        <v>15926.215287582241</v>
      </c>
    </row>
    <row r="17" spans="2:13">
      <c r="B17" s="2" t="s">
        <v>38</v>
      </c>
      <c r="C17" s="6">
        <v>8151</v>
      </c>
      <c r="D17" s="6">
        <v>1083879</v>
      </c>
      <c r="E17" s="18">
        <f t="shared" si="0"/>
        <v>7.5202121269994162</v>
      </c>
      <c r="F17" s="6">
        <v>15218285</v>
      </c>
      <c r="G17" s="18">
        <f t="shared" si="1"/>
        <v>14040.575562401338</v>
      </c>
      <c r="H17" s="6">
        <v>13991922</v>
      </c>
      <c r="I17" s="6">
        <f t="shared" si="2"/>
        <v>12909.118084214197</v>
      </c>
    </row>
    <row r="18" spans="2:13">
      <c r="B18" s="2" t="s">
        <v>39</v>
      </c>
      <c r="C18" s="6">
        <v>51563</v>
      </c>
      <c r="D18" s="6">
        <v>2762198</v>
      </c>
      <c r="E18" s="18">
        <f t="shared" si="0"/>
        <v>18.667380108160241</v>
      </c>
      <c r="F18" s="6">
        <v>46439341</v>
      </c>
      <c r="G18" s="18">
        <f t="shared" si="1"/>
        <v>16812.459135804169</v>
      </c>
      <c r="H18" s="6">
        <v>41682791</v>
      </c>
      <c r="I18" s="6">
        <f t="shared" si="2"/>
        <v>15090.442828501071</v>
      </c>
    </row>
    <row r="19" spans="2:13">
      <c r="B19" s="2" t="s">
        <v>1</v>
      </c>
      <c r="C19" s="6">
        <v>348332</v>
      </c>
      <c r="D19" s="6">
        <v>5964143</v>
      </c>
      <c r="E19" s="18">
        <f t="shared" si="0"/>
        <v>58.404367567980849</v>
      </c>
      <c r="F19" s="6">
        <v>160663300</v>
      </c>
      <c r="G19" s="18">
        <f t="shared" si="1"/>
        <v>26938.203862650509</v>
      </c>
      <c r="H19" s="6">
        <v>132317559</v>
      </c>
      <c r="I19" s="6">
        <f t="shared" si="2"/>
        <v>22185.51081018681</v>
      </c>
    </row>
    <row r="20" spans="2:13">
      <c r="B20" s="2" t="s">
        <v>16</v>
      </c>
      <c r="C20" s="6">
        <v>22294</v>
      </c>
      <c r="D20" s="6">
        <v>1335792</v>
      </c>
      <c r="E20" s="18">
        <f t="shared" si="0"/>
        <v>16.689724148669853</v>
      </c>
      <c r="F20" s="6">
        <v>23262279</v>
      </c>
      <c r="G20" s="18">
        <f t="shared" si="1"/>
        <v>17414.596733623199</v>
      </c>
      <c r="H20" s="6">
        <v>19347910</v>
      </c>
      <c r="I20" s="6">
        <f t="shared" si="2"/>
        <v>14484.223591696911</v>
      </c>
    </row>
    <row r="21" spans="2:13">
      <c r="B21" s="2" t="s">
        <v>17</v>
      </c>
      <c r="C21" s="6">
        <v>43944</v>
      </c>
      <c r="D21" s="6">
        <v>593472</v>
      </c>
      <c r="E21" s="18">
        <f t="shared" si="0"/>
        <v>74.045616305402788</v>
      </c>
      <c r="F21" s="6">
        <v>15390708</v>
      </c>
      <c r="G21" s="18">
        <f t="shared" si="1"/>
        <v>25933.334681332901</v>
      </c>
      <c r="H21" s="6">
        <v>13016137</v>
      </c>
      <c r="I21" s="6">
        <f>H21*1000/D21</f>
        <v>21932.183826701177</v>
      </c>
      <c r="L21" s="6"/>
    </row>
    <row r="22" spans="2:13">
      <c r="B22" s="2" t="s">
        <v>22</v>
      </c>
      <c r="C22" s="6">
        <v>106991</v>
      </c>
      <c r="D22" s="6">
        <v>2124846</v>
      </c>
      <c r="E22" s="18">
        <f t="shared" si="0"/>
        <v>50.352354947134991</v>
      </c>
      <c r="F22" s="6">
        <v>55943878</v>
      </c>
      <c r="G22" s="18">
        <f t="shared" si="1"/>
        <v>26328.438860980983</v>
      </c>
      <c r="H22" s="6">
        <v>47191515</v>
      </c>
      <c r="I22" s="6">
        <f t="shared" si="2"/>
        <v>22209.381291632428</v>
      </c>
      <c r="L22" s="6"/>
    </row>
    <row r="23" spans="2:13">
      <c r="B23" s="2" t="s">
        <v>23</v>
      </c>
      <c r="C23" s="6">
        <v>13130</v>
      </c>
      <c r="D23" s="6">
        <v>301084</v>
      </c>
      <c r="E23" s="18">
        <f t="shared" si="0"/>
        <v>43.609092479175246</v>
      </c>
      <c r="F23" s="6">
        <v>6694615</v>
      </c>
      <c r="G23" s="18">
        <f t="shared" si="1"/>
        <v>22235.040719533419</v>
      </c>
      <c r="H23" s="6">
        <v>5689728</v>
      </c>
      <c r="I23" s="6">
        <f t="shared" si="2"/>
        <v>18897.477116020778</v>
      </c>
      <c r="L23" s="6"/>
    </row>
    <row r="24" spans="2:13">
      <c r="B24" s="2" t="s">
        <v>18</v>
      </c>
      <c r="C24" s="52">
        <v>2708</v>
      </c>
      <c r="D24" s="52">
        <v>140764</v>
      </c>
      <c r="E24" s="57">
        <f t="shared" si="0"/>
        <v>19.237873319882926</v>
      </c>
      <c r="F24" s="52"/>
      <c r="G24" s="57"/>
      <c r="H24" s="52">
        <v>2269639</v>
      </c>
      <c r="I24" s="52">
        <f t="shared" si="2"/>
        <v>16123.717711914978</v>
      </c>
      <c r="L24" s="6"/>
    </row>
    <row r="25" spans="2:13" ht="13.5" thickBot="1">
      <c r="B25" s="109" t="s">
        <v>4</v>
      </c>
      <c r="C25" s="94">
        <f>SUM(C7:C23)</f>
        <v>1353556</v>
      </c>
      <c r="D25" s="94">
        <v>44108530</v>
      </c>
      <c r="E25" s="137">
        <f>C25*1000/D25</f>
        <v>30.686944225980781</v>
      </c>
      <c r="F25" s="94">
        <v>908187122</v>
      </c>
      <c r="G25" s="137">
        <f t="shared" si="1"/>
        <v>20589.829722278209</v>
      </c>
      <c r="H25" s="94">
        <v>773524981</v>
      </c>
      <c r="I25" s="94">
        <f t="shared" si="2"/>
        <v>17536.856952612114</v>
      </c>
    </row>
    <row r="29" spans="2:13">
      <c r="B29" s="26" t="s">
        <v>502</v>
      </c>
      <c r="C29" s="26"/>
      <c r="D29" s="26"/>
      <c r="E29" s="26"/>
      <c r="F29" s="26"/>
      <c r="G29" s="26"/>
      <c r="J29" s="4" t="s">
        <v>505</v>
      </c>
    </row>
    <row r="30" spans="2:13">
      <c r="B30" s="26" t="s">
        <v>43</v>
      </c>
      <c r="C30" s="26"/>
      <c r="D30" s="26"/>
      <c r="E30" s="26"/>
      <c r="F30" s="26"/>
      <c r="G30" s="26"/>
    </row>
    <row r="31" spans="2:13">
      <c r="B31" s="26"/>
      <c r="C31" s="26"/>
      <c r="D31" s="26"/>
      <c r="E31" s="26"/>
      <c r="F31" s="26" t="s">
        <v>50</v>
      </c>
      <c r="G31" s="26" t="s">
        <v>51</v>
      </c>
      <c r="J31" s="26"/>
      <c r="K31" s="26"/>
      <c r="L31" s="26" t="s">
        <v>50</v>
      </c>
      <c r="M31" s="26" t="s">
        <v>51</v>
      </c>
    </row>
    <row r="32" spans="2:13" ht="13.5" thickBot="1">
      <c r="B32" s="90"/>
      <c r="C32" s="90" t="s">
        <v>63</v>
      </c>
      <c r="D32" s="90" t="s">
        <v>170</v>
      </c>
      <c r="E32" s="90" t="s">
        <v>0</v>
      </c>
      <c r="F32" s="90" t="s">
        <v>47</v>
      </c>
      <c r="G32" s="90" t="s">
        <v>49</v>
      </c>
      <c r="J32" s="90" t="s">
        <v>53</v>
      </c>
      <c r="K32" s="90" t="s">
        <v>0</v>
      </c>
      <c r="L32" s="90" t="s">
        <v>47</v>
      </c>
      <c r="M32" s="90" t="s">
        <v>49</v>
      </c>
    </row>
    <row r="33" spans="2:13">
      <c r="B33" s="2" t="s">
        <v>9</v>
      </c>
      <c r="C33" s="58">
        <v>16006.254682444734</v>
      </c>
      <c r="D33" s="58">
        <v>13.133584694334212</v>
      </c>
      <c r="E33" s="6">
        <f>C$55+C$56*C33</f>
        <v>13.066025197874495</v>
      </c>
      <c r="F33" s="6">
        <f>D33-E33</f>
        <v>6.7559496459717039E-2</v>
      </c>
      <c r="G33" s="12">
        <f>F33/E33</f>
        <v>5.1706234632631215E-3</v>
      </c>
      <c r="J33" s="4">
        <v>13889.6495311536</v>
      </c>
      <c r="K33" s="4">
        <f t="shared" ref="K33:K50" si="3">K$55+K$56*J33</f>
        <v>11.40080711337194</v>
      </c>
      <c r="L33" s="6">
        <f>D33-K33</f>
        <v>1.7327775809622725</v>
      </c>
      <c r="M33" s="9">
        <f>L33/K33</f>
        <v>0.15198727280719518</v>
      </c>
    </row>
    <row r="34" spans="2:13">
      <c r="B34" s="2" t="s">
        <v>10</v>
      </c>
      <c r="C34" s="58">
        <v>22029.547046674343</v>
      </c>
      <c r="D34" s="58">
        <v>32.950441558769043</v>
      </c>
      <c r="E34" s="6">
        <f t="shared" ref="E34:E50" si="4">C$55+C$56*C34</f>
        <v>36.63577054834137</v>
      </c>
      <c r="F34" s="6">
        <f t="shared" ref="F34:F50" si="5">D34-E34</f>
        <v>-3.6853289895723265</v>
      </c>
      <c r="G34" s="12">
        <f t="shared" ref="G34:G50" si="6">F34/E34</f>
        <v>-0.10059373487748777</v>
      </c>
      <c r="J34" s="4">
        <v>19126.176984414044</v>
      </c>
      <c r="K34" s="4">
        <f t="shared" si="3"/>
        <v>38.72710197546624</v>
      </c>
      <c r="L34" s="6">
        <f t="shared" ref="L34:L50" si="7">D34-K34</f>
        <v>-5.7766604166971973</v>
      </c>
      <c r="M34" s="9">
        <f t="shared" ref="M34:M50" si="8">L34/K34</f>
        <v>-0.14916325059274335</v>
      </c>
    </row>
    <row r="35" spans="2:13">
      <c r="B35" s="2" t="s">
        <v>26</v>
      </c>
      <c r="C35" s="58">
        <v>18175.387201790763</v>
      </c>
      <c r="D35" s="58">
        <v>25.069777594077845</v>
      </c>
      <c r="E35" s="6">
        <f t="shared" si="4"/>
        <v>21.554057659327441</v>
      </c>
      <c r="F35" s="6">
        <f t="shared" si="5"/>
        <v>3.515719934750404</v>
      </c>
      <c r="G35" s="12">
        <f t="shared" si="6"/>
        <v>0.16311174398426967</v>
      </c>
      <c r="J35" s="4">
        <v>17156.606463657601</v>
      </c>
      <c r="K35" s="4">
        <f t="shared" si="3"/>
        <v>28.449095169950823</v>
      </c>
      <c r="L35" s="6">
        <f t="shared" si="7"/>
        <v>-3.3793175758729781</v>
      </c>
      <c r="M35" s="9">
        <f t="shared" si="8"/>
        <v>-0.11878471198065944</v>
      </c>
    </row>
    <row r="36" spans="2:13">
      <c r="B36" s="2" t="s">
        <v>27</v>
      </c>
      <c r="C36" s="58">
        <v>23049.651572374383</v>
      </c>
      <c r="D36" s="58">
        <v>34.784784530240628</v>
      </c>
      <c r="E36" s="6">
        <f t="shared" si="4"/>
        <v>40.627541567858202</v>
      </c>
      <c r="F36" s="6">
        <f t="shared" si="5"/>
        <v>-5.8427570376175737</v>
      </c>
      <c r="G36" s="12">
        <f t="shared" si="6"/>
        <v>-0.14381271453156233</v>
      </c>
      <c r="J36" s="4">
        <v>19194.674972104429</v>
      </c>
      <c r="K36" s="4">
        <f t="shared" si="3"/>
        <v>39.084551874429749</v>
      </c>
      <c r="L36" s="6">
        <f t="shared" si="7"/>
        <v>-4.2997673441891209</v>
      </c>
      <c r="M36" s="9">
        <f t="shared" si="8"/>
        <v>-0.11001193919283885</v>
      </c>
    </row>
    <row r="37" spans="2:13">
      <c r="B37" s="2" t="s">
        <v>13</v>
      </c>
      <c r="C37" s="58">
        <v>18616.449387282297</v>
      </c>
      <c r="D37" s="58">
        <v>17.345601235596561</v>
      </c>
      <c r="E37" s="6">
        <f t="shared" si="4"/>
        <v>23.279978097374354</v>
      </c>
      <c r="F37" s="6">
        <f t="shared" si="5"/>
        <v>-5.9343768617777926</v>
      </c>
      <c r="G37" s="12">
        <f t="shared" si="6"/>
        <v>-0.25491333526843418</v>
      </c>
      <c r="J37" s="4">
        <v>15380.998638405104</v>
      </c>
      <c r="K37" s="4">
        <f t="shared" si="3"/>
        <v>19.183263294653202</v>
      </c>
      <c r="L37" s="6">
        <f t="shared" si="7"/>
        <v>-1.8376620590566404</v>
      </c>
      <c r="M37" s="9">
        <f t="shared" si="8"/>
        <v>-9.5795070464827395E-2</v>
      </c>
    </row>
    <row r="38" spans="2:13">
      <c r="B38" s="2" t="s">
        <v>59</v>
      </c>
      <c r="C38" s="58">
        <v>20317.037429598317</v>
      </c>
      <c r="D38" s="58">
        <v>40.392382124419136</v>
      </c>
      <c r="E38" s="6">
        <f t="shared" si="4"/>
        <v>29.934549165761169</v>
      </c>
      <c r="F38" s="6">
        <f t="shared" si="5"/>
        <v>10.457832958657967</v>
      </c>
      <c r="G38" s="12">
        <f>F38/E38</f>
        <v>0.34935662136577389</v>
      </c>
      <c r="J38" s="4">
        <v>17933.202207327289</v>
      </c>
      <c r="K38" s="4">
        <f t="shared" si="3"/>
        <v>32.501682398716724</v>
      </c>
      <c r="L38" s="6">
        <f t="shared" si="7"/>
        <v>7.8906997257024116</v>
      </c>
      <c r="M38" s="59">
        <f t="shared" si="8"/>
        <v>0.24277819310713475</v>
      </c>
    </row>
    <row r="39" spans="2:13">
      <c r="B39" s="2" t="s">
        <v>60</v>
      </c>
      <c r="C39" s="58">
        <v>19511.879049676027</v>
      </c>
      <c r="D39" s="58">
        <v>20.615735952261566</v>
      </c>
      <c r="E39" s="6">
        <f t="shared" si="4"/>
        <v>26.783883909287269</v>
      </c>
      <c r="F39" s="6">
        <f t="shared" si="5"/>
        <v>-6.1681479570257025</v>
      </c>
      <c r="G39" s="12">
        <f t="shared" si="6"/>
        <v>-0.23029326060089841</v>
      </c>
      <c r="J39" s="4">
        <v>17042.389645892683</v>
      </c>
      <c r="K39" s="4">
        <f t="shared" si="3"/>
        <v>27.853066128126372</v>
      </c>
      <c r="L39" s="6">
        <f t="shared" si="7"/>
        <v>-7.2373301758648054</v>
      </c>
      <c r="M39" s="9">
        <f t="shared" si="8"/>
        <v>-0.25983962205713718</v>
      </c>
    </row>
    <row r="40" spans="2:13">
      <c r="B40" s="2" t="s">
        <v>14</v>
      </c>
      <c r="C40" s="58">
        <v>16175.978681214166</v>
      </c>
      <c r="D40" s="58">
        <v>10.362243074904455</v>
      </c>
      <c r="E40" s="6">
        <f t="shared" si="4"/>
        <v>13.73017217745916</v>
      </c>
      <c r="F40" s="6">
        <f t="shared" si="5"/>
        <v>-3.3679291025547045</v>
      </c>
      <c r="G40" s="12">
        <f t="shared" si="6"/>
        <v>-0.24529401809569712</v>
      </c>
      <c r="J40" s="4">
        <v>14353.900711840128</v>
      </c>
      <c r="K40" s="4">
        <f t="shared" si="3"/>
        <v>13.823455474666517</v>
      </c>
      <c r="L40" s="6">
        <f t="shared" si="7"/>
        <v>-3.4612123997620614</v>
      </c>
      <c r="M40" s="9">
        <f t="shared" si="8"/>
        <v>-0.25038691708489491</v>
      </c>
    </row>
    <row r="41" spans="2:13">
      <c r="B41" s="2" t="s">
        <v>36</v>
      </c>
      <c r="C41" s="58">
        <v>24301.706482982776</v>
      </c>
      <c r="D41" s="58">
        <v>43.359409286874467</v>
      </c>
      <c r="E41" s="6">
        <f t="shared" si="4"/>
        <v>45.526957638559907</v>
      </c>
      <c r="F41" s="6">
        <f t="shared" si="5"/>
        <v>-2.1675483516854399</v>
      </c>
      <c r="G41" s="12">
        <f t="shared" si="6"/>
        <v>-4.7610217420932917E-2</v>
      </c>
      <c r="J41" s="4">
        <v>20341.80408697042</v>
      </c>
      <c r="K41" s="4">
        <f t="shared" si="3"/>
        <v>45.070730447446437</v>
      </c>
      <c r="L41" s="6">
        <f t="shared" si="7"/>
        <v>-1.7113211605719698</v>
      </c>
      <c r="M41" s="9">
        <f t="shared" si="8"/>
        <v>-3.7969678848835425E-2</v>
      </c>
    </row>
    <row r="42" spans="2:13">
      <c r="B42" s="2" t="s">
        <v>15</v>
      </c>
      <c r="C42" s="58">
        <v>18849.87647175281</v>
      </c>
      <c r="D42" s="58">
        <v>25.891171113420732</v>
      </c>
      <c r="E42" s="6">
        <f t="shared" si="4"/>
        <v>24.193401621615919</v>
      </c>
      <c r="F42" s="6">
        <f t="shared" si="5"/>
        <v>1.697769491804813</v>
      </c>
      <c r="G42" s="12">
        <f t="shared" si="6"/>
        <v>7.0174898030375271E-2</v>
      </c>
      <c r="J42" s="4">
        <v>15926.215287582241</v>
      </c>
      <c r="K42" s="4">
        <f t="shared" si="3"/>
        <v>22.028421856719163</v>
      </c>
      <c r="L42" s="6">
        <f t="shared" si="7"/>
        <v>3.8627492567015693</v>
      </c>
      <c r="M42" s="9">
        <f t="shared" si="8"/>
        <v>0.175352972710723</v>
      </c>
    </row>
    <row r="43" spans="2:13">
      <c r="B43" s="2" t="s">
        <v>38</v>
      </c>
      <c r="C43" s="58">
        <v>14040.575562401338</v>
      </c>
      <c r="D43" s="58">
        <v>7.5202121269994162</v>
      </c>
      <c r="E43" s="6">
        <f t="shared" si="4"/>
        <v>5.3741262332326798</v>
      </c>
      <c r="F43" s="6">
        <f t="shared" si="5"/>
        <v>2.1460858937667364</v>
      </c>
      <c r="G43" s="12">
        <f t="shared" si="6"/>
        <v>0.39933671086765832</v>
      </c>
      <c r="J43" s="4">
        <v>12909.118084214197</v>
      </c>
      <c r="K43" s="4">
        <f t="shared" si="3"/>
        <v>6.2840018106633693</v>
      </c>
      <c r="L43" s="6">
        <f t="shared" si="7"/>
        <v>1.2362103163360469</v>
      </c>
      <c r="M43" s="9">
        <f t="shared" si="8"/>
        <v>0.19672341822663267</v>
      </c>
    </row>
    <row r="44" spans="2:13">
      <c r="B44" s="2" t="s">
        <v>39</v>
      </c>
      <c r="C44" s="58">
        <v>16812.459135804169</v>
      </c>
      <c r="D44" s="58">
        <v>18.667380108160241</v>
      </c>
      <c r="E44" s="6">
        <f t="shared" si="4"/>
        <v>16.220783844315292</v>
      </c>
      <c r="F44" s="6">
        <f t="shared" si="5"/>
        <v>2.446596263844949</v>
      </c>
      <c r="G44" s="12">
        <f t="shared" si="6"/>
        <v>0.15083095165603719</v>
      </c>
      <c r="J44" s="4">
        <v>15090.442828501071</v>
      </c>
      <c r="K44" s="4">
        <f t="shared" si="3"/>
        <v>17.66702685624999</v>
      </c>
      <c r="L44" s="6">
        <f t="shared" si="7"/>
        <v>1.0003532519102514</v>
      </c>
      <c r="M44" s="9">
        <f t="shared" si="8"/>
        <v>5.6622614549111903E-2</v>
      </c>
    </row>
    <row r="45" spans="2:13">
      <c r="B45" s="2" t="s">
        <v>1</v>
      </c>
      <c r="C45" s="58">
        <v>26938.203862650509</v>
      </c>
      <c r="D45" s="58">
        <v>58.404367567980849</v>
      </c>
      <c r="E45" s="6">
        <f t="shared" si="4"/>
        <v>55.84383553493771</v>
      </c>
      <c r="F45" s="6">
        <f t="shared" si="5"/>
        <v>2.5605320330431383</v>
      </c>
      <c r="G45" s="12">
        <f t="shared" si="6"/>
        <v>4.5851650562955808E-2</v>
      </c>
      <c r="J45" s="4">
        <v>22185.51081018681</v>
      </c>
      <c r="K45" s="4">
        <f t="shared" si="3"/>
        <v>54.691929611878848</v>
      </c>
      <c r="L45" s="6">
        <f t="shared" si="7"/>
        <v>3.7124379561020007</v>
      </c>
      <c r="M45" s="9">
        <f t="shared" si="8"/>
        <v>6.7879081656970375E-2</v>
      </c>
    </row>
    <row r="46" spans="2:13">
      <c r="B46" s="2" t="s">
        <v>16</v>
      </c>
      <c r="C46" s="58">
        <v>17414.596733623199</v>
      </c>
      <c r="D46" s="58">
        <v>16.689724148669853</v>
      </c>
      <c r="E46" s="6">
        <f t="shared" si="4"/>
        <v>18.577008478340943</v>
      </c>
      <c r="F46" s="6">
        <f t="shared" si="5"/>
        <v>-1.8872843296710897</v>
      </c>
      <c r="G46" s="12">
        <f t="shared" si="6"/>
        <v>-0.1015924782438188</v>
      </c>
      <c r="J46" s="4">
        <v>14484.223591696911</v>
      </c>
      <c r="K46" s="4">
        <f t="shared" si="3"/>
        <v>14.503532390911161</v>
      </c>
      <c r="L46" s="6">
        <f t="shared" si="7"/>
        <v>2.1861917577586922</v>
      </c>
      <c r="M46" s="9">
        <f t="shared" si="8"/>
        <v>0.15073512430176661</v>
      </c>
    </row>
    <row r="47" spans="2:13">
      <c r="B47" s="2" t="s">
        <v>23</v>
      </c>
      <c r="C47" s="58">
        <v>22235.040719533419</v>
      </c>
      <c r="D47" s="58">
        <v>43.609092479175246</v>
      </c>
      <c r="E47" s="6">
        <f t="shared" si="4"/>
        <v>37.439887839606229</v>
      </c>
      <c r="F47" s="6">
        <f t="shared" si="5"/>
        <v>6.169204639569017</v>
      </c>
      <c r="G47" s="12">
        <f t="shared" si="6"/>
        <v>0.16477625857209036</v>
      </c>
      <c r="J47" s="4">
        <v>18897.477116020778</v>
      </c>
      <c r="K47" s="4">
        <f t="shared" si="3"/>
        <v>37.533654582242832</v>
      </c>
      <c r="L47" s="6">
        <f t="shared" si="7"/>
        <v>6.0754378969324137</v>
      </c>
      <c r="M47" s="9">
        <f t="shared" si="8"/>
        <v>0.16186640934791099</v>
      </c>
    </row>
    <row r="48" spans="2:13">
      <c r="B48" s="2" t="s">
        <v>18</v>
      </c>
      <c r="C48" s="52"/>
      <c r="D48" s="52">
        <f>E24</f>
        <v>19.237873319882926</v>
      </c>
      <c r="E48" s="52"/>
      <c r="F48" s="52"/>
      <c r="G48" s="19"/>
      <c r="H48" s="31"/>
      <c r="I48" s="31"/>
      <c r="J48" s="31">
        <v>16123.717711914978</v>
      </c>
      <c r="K48" s="31">
        <f t="shared" si="3"/>
        <v>23.05906850785712</v>
      </c>
      <c r="L48" s="6">
        <f>D48-K48</f>
        <v>-3.8211951879741939</v>
      </c>
      <c r="M48" s="59">
        <f>L48/K48</f>
        <v>-0.16571333688835541</v>
      </c>
    </row>
    <row r="49" spans="2:13">
      <c r="B49" s="2" t="s">
        <v>17</v>
      </c>
      <c r="C49" s="6">
        <v>25933.334681332901</v>
      </c>
      <c r="D49" s="6">
        <v>74.045616305402788</v>
      </c>
      <c r="E49" s="6">
        <f t="shared" si="4"/>
        <v>51.911681941523781</v>
      </c>
      <c r="F49" s="6">
        <f t="shared" si="5"/>
        <v>22.133934363879007</v>
      </c>
      <c r="G49" s="12">
        <f t="shared" si="6"/>
        <v>0.42637675251616597</v>
      </c>
      <c r="J49" s="4">
        <v>21932.183826701177</v>
      </c>
      <c r="K49" s="4">
        <f t="shared" si="3"/>
        <v>53.369968081257426</v>
      </c>
      <c r="L49" s="6">
        <f t="shared" si="7"/>
        <v>20.675648224145363</v>
      </c>
      <c r="M49" s="59">
        <f t="shared" si="8"/>
        <v>0.38740229697469653</v>
      </c>
    </row>
    <row r="50" spans="2:13" ht="13.5" thickBot="1">
      <c r="B50" s="116" t="s">
        <v>22</v>
      </c>
      <c r="C50" s="94">
        <v>26328.438860980983</v>
      </c>
      <c r="D50" s="94">
        <v>50.352354947134991</v>
      </c>
      <c r="E50" s="94">
        <f t="shared" si="4"/>
        <v>53.45776410690469</v>
      </c>
      <c r="F50" s="94">
        <f t="shared" si="5"/>
        <v>-3.1054091597696996</v>
      </c>
      <c r="G50" s="135">
        <f t="shared" si="6"/>
        <v>-5.8090891223200262E-2</v>
      </c>
      <c r="J50" s="93">
        <v>22209.381291632428</v>
      </c>
      <c r="K50" s="93">
        <f t="shared" si="3"/>
        <v>54.816495332254661</v>
      </c>
      <c r="L50" s="94">
        <f t="shared" si="7"/>
        <v>-4.4641403851196699</v>
      </c>
      <c r="M50" s="202">
        <f t="shared" si="8"/>
        <v>-8.1437902187316932E-2</v>
      </c>
    </row>
    <row r="51" spans="2:13">
      <c r="B51" s="2" t="s">
        <v>45</v>
      </c>
    </row>
    <row r="52" spans="2:13">
      <c r="B52" s="2" t="s">
        <v>46</v>
      </c>
    </row>
    <row r="54" spans="2:13" ht="13.5" thickBot="1">
      <c r="B54" s="126" t="s">
        <v>171</v>
      </c>
      <c r="C54" s="93" t="s">
        <v>172</v>
      </c>
      <c r="D54" s="93"/>
      <c r="J54" s="90" t="s">
        <v>173</v>
      </c>
      <c r="K54" s="93"/>
      <c r="L54" s="93"/>
    </row>
    <row r="55" spans="2:13">
      <c r="B55" s="2" t="s">
        <v>174</v>
      </c>
      <c r="C55" s="4">
        <v>-49.568049999999999</v>
      </c>
      <c r="D55" s="4">
        <v>6.59</v>
      </c>
      <c r="K55" s="4">
        <v>-61.080939999999998</v>
      </c>
      <c r="L55" s="4">
        <v>7.76</v>
      </c>
    </row>
    <row r="56" spans="2:13">
      <c r="B56" s="2" t="s">
        <v>175</v>
      </c>
      <c r="C56" s="4">
        <v>3.9131000000000001E-3</v>
      </c>
      <c r="D56" s="4">
        <v>10.36</v>
      </c>
      <c r="K56" s="4">
        <v>5.2183999999999998E-3</v>
      </c>
      <c r="L56" s="4">
        <v>11.36</v>
      </c>
    </row>
    <row r="57" spans="2:13" ht="13.5" thickBot="1">
      <c r="B57" s="116" t="s">
        <v>48</v>
      </c>
      <c r="C57" s="93">
        <v>0.89200000000000002</v>
      </c>
      <c r="D57" s="93"/>
      <c r="J57" s="93"/>
      <c r="K57" s="93">
        <v>0.9083</v>
      </c>
      <c r="L57" s="93"/>
    </row>
    <row r="63" spans="2:13">
      <c r="B63" s="26"/>
      <c r="C63" s="26" t="s">
        <v>176</v>
      </c>
      <c r="D63" s="26" t="s">
        <v>177</v>
      </c>
      <c r="E63" s="26"/>
    </row>
    <row r="64" spans="2:13">
      <c r="B64" s="26"/>
      <c r="C64" s="26" t="s">
        <v>178</v>
      </c>
      <c r="D64" s="26" t="s">
        <v>178</v>
      </c>
      <c r="E64" s="26"/>
    </row>
    <row r="65" spans="2:5" ht="13.5" thickBot="1">
      <c r="B65" s="90"/>
      <c r="C65" s="90" t="s">
        <v>53</v>
      </c>
      <c r="D65" s="90" t="s">
        <v>170</v>
      </c>
      <c r="E65" s="90" t="s">
        <v>44</v>
      </c>
    </row>
    <row r="66" spans="2:5">
      <c r="B66" s="2" t="s">
        <v>9</v>
      </c>
      <c r="C66" s="6">
        <f>J33</f>
        <v>13889.6495311536</v>
      </c>
      <c r="D66" s="6">
        <f>D33</f>
        <v>13.133584694334212</v>
      </c>
      <c r="E66" s="6"/>
    </row>
    <row r="67" spans="2:5">
      <c r="B67" s="2" t="s">
        <v>10</v>
      </c>
      <c r="C67" s="6">
        <f t="shared" ref="C67:C83" si="9">J34</f>
        <v>19126.176984414044</v>
      </c>
      <c r="D67" s="6">
        <f t="shared" ref="D67:D83" si="10">D34</f>
        <v>32.950441558769043</v>
      </c>
      <c r="E67" s="6"/>
    </row>
    <row r="68" spans="2:5">
      <c r="B68" s="2" t="s">
        <v>26</v>
      </c>
      <c r="C68" s="6">
        <f t="shared" si="9"/>
        <v>17156.606463657601</v>
      </c>
      <c r="D68" s="6">
        <f t="shared" si="10"/>
        <v>25.069777594077845</v>
      </c>
      <c r="E68" s="6"/>
    </row>
    <row r="69" spans="2:5">
      <c r="B69" s="2" t="s">
        <v>27</v>
      </c>
      <c r="C69" s="6">
        <f t="shared" si="9"/>
        <v>19194.674972104429</v>
      </c>
      <c r="D69" s="6">
        <f t="shared" si="10"/>
        <v>34.784784530240628</v>
      </c>
      <c r="E69" s="6"/>
    </row>
    <row r="70" spans="2:5">
      <c r="B70" s="2" t="s">
        <v>13</v>
      </c>
      <c r="C70" s="6">
        <f t="shared" si="9"/>
        <v>15380.998638405104</v>
      </c>
      <c r="D70" s="6">
        <f t="shared" si="10"/>
        <v>17.345601235596561</v>
      </c>
      <c r="E70" s="6"/>
    </row>
    <row r="71" spans="2:5">
      <c r="B71" s="2" t="s">
        <v>59</v>
      </c>
      <c r="C71" s="6">
        <f t="shared" si="9"/>
        <v>17933.202207327289</v>
      </c>
      <c r="D71" s="6">
        <f t="shared" si="10"/>
        <v>40.392382124419136</v>
      </c>
      <c r="E71" s="6"/>
    </row>
    <row r="72" spans="2:5">
      <c r="B72" s="2" t="s">
        <v>60</v>
      </c>
      <c r="C72" s="6">
        <f t="shared" si="9"/>
        <v>17042.389645892683</v>
      </c>
      <c r="D72" s="6">
        <f t="shared" si="10"/>
        <v>20.615735952261566</v>
      </c>
      <c r="E72" s="6"/>
    </row>
    <row r="73" spans="2:5">
      <c r="B73" s="2" t="s">
        <v>14</v>
      </c>
      <c r="C73" s="6">
        <f t="shared" si="9"/>
        <v>14353.900711840128</v>
      </c>
      <c r="D73" s="6">
        <f t="shared" si="10"/>
        <v>10.362243074904455</v>
      </c>
      <c r="E73" s="6"/>
    </row>
    <row r="74" spans="2:5">
      <c r="B74" s="2" t="s">
        <v>36</v>
      </c>
      <c r="C74" s="6">
        <f t="shared" si="9"/>
        <v>20341.80408697042</v>
      </c>
      <c r="D74" s="6">
        <f t="shared" si="10"/>
        <v>43.359409286874467</v>
      </c>
      <c r="E74" s="6"/>
    </row>
    <row r="75" spans="2:5">
      <c r="B75" s="2" t="s">
        <v>15</v>
      </c>
      <c r="C75" s="6">
        <f t="shared" si="9"/>
        <v>15926.215287582241</v>
      </c>
      <c r="D75" s="6">
        <f t="shared" si="10"/>
        <v>25.891171113420732</v>
      </c>
      <c r="E75" s="6"/>
    </row>
    <row r="76" spans="2:5">
      <c r="B76" s="2" t="s">
        <v>38</v>
      </c>
      <c r="C76" s="6">
        <f t="shared" si="9"/>
        <v>12909.118084214197</v>
      </c>
      <c r="D76" s="6">
        <f t="shared" si="10"/>
        <v>7.5202121269994162</v>
      </c>
      <c r="E76" s="6"/>
    </row>
    <row r="77" spans="2:5">
      <c r="B77" s="2" t="s">
        <v>39</v>
      </c>
      <c r="C77" s="6">
        <f t="shared" si="9"/>
        <v>15090.442828501071</v>
      </c>
      <c r="D77" s="6">
        <f t="shared" si="10"/>
        <v>18.667380108160241</v>
      </c>
      <c r="E77" s="6"/>
    </row>
    <row r="78" spans="2:5">
      <c r="B78" s="2" t="s">
        <v>1</v>
      </c>
      <c r="C78" s="6">
        <f t="shared" si="9"/>
        <v>22185.51081018681</v>
      </c>
      <c r="D78" s="6">
        <f t="shared" si="10"/>
        <v>58.404367567980849</v>
      </c>
      <c r="E78" s="6"/>
    </row>
    <row r="79" spans="2:5">
      <c r="B79" s="2" t="s">
        <v>16</v>
      </c>
      <c r="C79" s="6">
        <f t="shared" si="9"/>
        <v>14484.223591696911</v>
      </c>
      <c r="D79" s="6">
        <f t="shared" si="10"/>
        <v>16.689724148669853</v>
      </c>
      <c r="E79" s="6"/>
    </row>
    <row r="80" spans="2:5">
      <c r="B80" s="2" t="s">
        <v>23</v>
      </c>
      <c r="C80" s="6">
        <f t="shared" si="9"/>
        <v>18897.477116020778</v>
      </c>
      <c r="D80" s="6">
        <f t="shared" si="10"/>
        <v>43.609092479175246</v>
      </c>
      <c r="E80" s="6"/>
    </row>
    <row r="81" spans="2:5">
      <c r="B81" s="2" t="s">
        <v>18</v>
      </c>
      <c r="C81" s="6"/>
      <c r="D81" s="6"/>
      <c r="E81" s="6"/>
    </row>
    <row r="82" spans="2:5">
      <c r="B82" s="2" t="s">
        <v>17</v>
      </c>
      <c r="C82" s="6">
        <f t="shared" si="9"/>
        <v>21932.183826701177</v>
      </c>
      <c r="D82" s="6">
        <f t="shared" si="10"/>
        <v>74.045616305402788</v>
      </c>
      <c r="E82" s="6"/>
    </row>
    <row r="83" spans="2:5">
      <c r="B83" s="2" t="s">
        <v>22</v>
      </c>
      <c r="C83" s="6">
        <f t="shared" si="9"/>
        <v>22209.381291632428</v>
      </c>
      <c r="D83" s="6">
        <f t="shared" si="10"/>
        <v>50.352354947134991</v>
      </c>
      <c r="E83" s="6"/>
    </row>
    <row r="84" spans="2:5">
      <c r="B84" s="2" t="s">
        <v>45</v>
      </c>
      <c r="C84" s="6">
        <f>MAX(C66:C83)</f>
        <v>22209.381291632428</v>
      </c>
      <c r="D84" s="6"/>
      <c r="E84" s="6">
        <f>K55+K56*C84</f>
        <v>54.816495332254661</v>
      </c>
    </row>
    <row r="85" spans="2:5" ht="13.5" thickBot="1">
      <c r="B85" s="116" t="s">
        <v>46</v>
      </c>
      <c r="C85" s="94">
        <f>MIN(C66:C84)</f>
        <v>12909.118084214197</v>
      </c>
      <c r="D85" s="94"/>
      <c r="E85" s="94">
        <f>K55+K56*C85</f>
        <v>6.2840018106633693</v>
      </c>
    </row>
    <row r="88" spans="2:5" ht="13.5" thickBot="1">
      <c r="B88" s="90" t="s">
        <v>504</v>
      </c>
      <c r="C88" s="93"/>
      <c r="D88" s="93"/>
    </row>
    <row r="89" spans="2:5">
      <c r="B89" s="4" t="s">
        <v>179</v>
      </c>
      <c r="D89" s="9">
        <f>M49</f>
        <v>0.38740229697469653</v>
      </c>
    </row>
    <row r="90" spans="2:5">
      <c r="B90" s="4" t="s">
        <v>180</v>
      </c>
      <c r="D90" s="9">
        <f>M38</f>
        <v>0.24277819310713475</v>
      </c>
    </row>
    <row r="91" spans="2:5">
      <c r="B91" s="4" t="s">
        <v>181</v>
      </c>
      <c r="D91" s="9">
        <f>D89-D90</f>
        <v>0.14462410386756178</v>
      </c>
    </row>
    <row r="92" spans="2:5">
      <c r="B92" s="4" t="s">
        <v>182</v>
      </c>
      <c r="D92" s="22">
        <f>D91*K49</f>
        <v>7.718583807192231</v>
      </c>
    </row>
    <row r="93" spans="2:5" ht="13.5" thickBot="1">
      <c r="B93" s="93" t="s">
        <v>183</v>
      </c>
      <c r="C93" s="93"/>
      <c r="D93" s="94">
        <f>D92*D21/1000</f>
        <v>4580.7633692219879</v>
      </c>
    </row>
  </sheetData>
  <pageMargins left="0.75" right="0.75" top="1" bottom="1" header="0.5" footer="0.5"/>
  <pageSetup paperSize="0" orientation="portrait" horizontalDpi="4294967292" verticalDpi="4294967292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B1:O266"/>
  <sheetViews>
    <sheetView zoomScale="70" zoomScaleNormal="70" workbookViewId="0"/>
  </sheetViews>
  <sheetFormatPr baseColWidth="10" defaultColWidth="11" defaultRowHeight="12.75"/>
  <cols>
    <col min="1" max="1" width="11" style="4"/>
    <col min="2" max="2" width="38.125" style="4" customWidth="1"/>
    <col min="3" max="3" width="20.75" style="4" customWidth="1"/>
    <col min="4" max="4" width="23.625" style="4" customWidth="1"/>
    <col min="5" max="5" width="25.5" style="4" customWidth="1"/>
    <col min="6" max="6" width="20.625" style="4" customWidth="1"/>
    <col min="7" max="7" width="21.875" style="4" customWidth="1"/>
    <col min="8" max="8" width="20.875" style="4" customWidth="1"/>
    <col min="9" max="9" width="38.375" style="4" customWidth="1"/>
    <col min="10" max="10" width="31.5" style="4" customWidth="1"/>
    <col min="11" max="11" width="16.625" style="4" customWidth="1"/>
    <col min="12" max="16384" width="11" style="4"/>
  </cols>
  <sheetData>
    <row r="1" spans="2:8" ht="14.25">
      <c r="B1" s="54" t="s">
        <v>162</v>
      </c>
    </row>
    <row r="3" spans="2:8">
      <c r="B3" s="33" t="s">
        <v>163</v>
      </c>
    </row>
    <row r="4" spans="2:8">
      <c r="B4" s="4" t="s">
        <v>338</v>
      </c>
    </row>
    <row r="5" spans="2:8" ht="15.75">
      <c r="B5" s="70" t="s">
        <v>99</v>
      </c>
    </row>
    <row r="6" spans="2:8">
      <c r="B6" s="4" t="s">
        <v>221</v>
      </c>
    </row>
    <row r="7" spans="2:8">
      <c r="B7" s="34" t="s">
        <v>77</v>
      </c>
    </row>
    <row r="8" spans="2:8">
      <c r="B8" s="4" t="s">
        <v>220</v>
      </c>
    </row>
    <row r="9" spans="2:8">
      <c r="B9" s="4" t="s">
        <v>223</v>
      </c>
    </row>
    <row r="10" spans="2:8">
      <c r="B10" s="4" t="s">
        <v>222</v>
      </c>
    </row>
    <row r="13" spans="2:8">
      <c r="B13" s="33"/>
    </row>
    <row r="14" spans="2:8">
      <c r="B14" s="28" t="s">
        <v>184</v>
      </c>
    </row>
    <row r="15" spans="2:8">
      <c r="B15" s="28"/>
    </row>
    <row r="16" spans="2:8">
      <c r="H16" s="141" t="s">
        <v>534</v>
      </c>
    </row>
    <row r="17" spans="2:10" s="8" customFormat="1" ht="39" thickBot="1">
      <c r="B17" s="108"/>
      <c r="C17" s="106" t="s">
        <v>404</v>
      </c>
      <c r="D17" s="106" t="s">
        <v>339</v>
      </c>
      <c r="E17" s="2" t="s">
        <v>199</v>
      </c>
      <c r="G17" s="108"/>
      <c r="H17" s="160" t="s">
        <v>363</v>
      </c>
    </row>
    <row r="18" spans="2:10">
      <c r="B18" s="4" t="s">
        <v>55</v>
      </c>
      <c r="C18" s="72">
        <v>19945.194</v>
      </c>
      <c r="D18" s="72">
        <f>+C18*1000</f>
        <v>19945194</v>
      </c>
      <c r="E18" s="2" t="s">
        <v>358</v>
      </c>
      <c r="F18" s="8"/>
      <c r="G18" s="2" t="s">
        <v>359</v>
      </c>
      <c r="H18" s="6">
        <f>+D18</f>
        <v>19945194</v>
      </c>
      <c r="I18" s="6"/>
      <c r="J18" s="6"/>
    </row>
    <row r="19" spans="2:10">
      <c r="B19" s="4" t="s">
        <v>17</v>
      </c>
      <c r="C19" s="72">
        <v>194.286</v>
      </c>
      <c r="D19" s="72">
        <f>+C19*1000</f>
        <v>194286</v>
      </c>
      <c r="E19" s="2" t="s">
        <v>358</v>
      </c>
      <c r="F19" s="8"/>
      <c r="G19" s="2" t="s">
        <v>360</v>
      </c>
      <c r="H19" s="6">
        <f>+D19+D20</f>
        <v>1411222</v>
      </c>
      <c r="I19" s="6"/>
      <c r="J19" s="6"/>
    </row>
    <row r="20" spans="2:10" ht="13.5" thickBot="1">
      <c r="B20" s="93" t="s">
        <v>22</v>
      </c>
      <c r="C20" s="97">
        <v>1216.9359999999999</v>
      </c>
      <c r="D20" s="97">
        <f>+C20*1000</f>
        <v>1216936</v>
      </c>
      <c r="E20" s="2" t="s">
        <v>358</v>
      </c>
      <c r="F20" s="8"/>
      <c r="G20" s="129" t="s">
        <v>361</v>
      </c>
      <c r="H20" s="131">
        <f>+C106</f>
        <v>-180436.97585417971</v>
      </c>
      <c r="I20" s="6"/>
      <c r="J20" s="6"/>
    </row>
    <row r="21" spans="2:10" ht="9.1999999999999993" customHeight="1">
      <c r="C21" s="6"/>
      <c r="D21" s="6"/>
      <c r="E21" s="6"/>
      <c r="F21" s="8"/>
      <c r="G21" s="129"/>
      <c r="H21" s="131"/>
      <c r="I21" s="6"/>
    </row>
    <row r="22" spans="2:10" ht="13.5" thickBot="1">
      <c r="B22" s="26"/>
      <c r="C22" s="6"/>
      <c r="D22" s="6"/>
      <c r="E22" s="6"/>
      <c r="F22" s="8"/>
      <c r="G22" s="116" t="s">
        <v>114</v>
      </c>
      <c r="H22" s="94">
        <f>+H18+H19+H20</f>
        <v>21175979.024145819</v>
      </c>
      <c r="I22" s="6"/>
      <c r="J22" s="6"/>
    </row>
    <row r="23" spans="2:10">
      <c r="B23" s="26"/>
      <c r="C23" s="6"/>
      <c r="D23" s="6"/>
      <c r="E23" s="6"/>
      <c r="F23" s="8"/>
      <c r="G23" s="6"/>
      <c r="I23" s="6"/>
      <c r="J23" s="6"/>
    </row>
    <row r="24" spans="2:10">
      <c r="B24" s="26"/>
      <c r="C24" s="6"/>
      <c r="D24" s="6"/>
      <c r="E24" s="6"/>
      <c r="F24" s="8"/>
      <c r="G24" s="6"/>
      <c r="H24" s="6"/>
      <c r="I24" s="6"/>
      <c r="J24" s="6"/>
    </row>
    <row r="25" spans="2:10">
      <c r="B25" s="26"/>
      <c r="C25" s="6"/>
      <c r="D25" s="6"/>
      <c r="E25" s="6"/>
      <c r="F25" s="8"/>
      <c r="G25" s="6"/>
      <c r="H25" s="6"/>
      <c r="I25" s="6"/>
      <c r="J25" s="6"/>
    </row>
    <row r="26" spans="2:10">
      <c r="B26" s="28" t="s">
        <v>185</v>
      </c>
      <c r="C26" s="6"/>
      <c r="D26" s="6"/>
      <c r="E26" s="6"/>
      <c r="F26" s="6"/>
      <c r="G26" s="6"/>
      <c r="H26" s="6"/>
      <c r="I26" s="6"/>
      <c r="J26" s="6"/>
    </row>
    <row r="27" spans="2:10">
      <c r="C27" s="6"/>
      <c r="D27" s="6"/>
      <c r="E27" s="6"/>
      <c r="F27" s="6"/>
      <c r="G27" s="6"/>
      <c r="H27" s="6"/>
      <c r="I27" s="6"/>
      <c r="J27" s="6"/>
    </row>
    <row r="28" spans="2:10">
      <c r="B28" s="26" t="s">
        <v>186</v>
      </c>
      <c r="G28" s="6"/>
      <c r="H28" s="6"/>
    </row>
    <row r="29" spans="2:10">
      <c r="B29" s="4" t="s">
        <v>334</v>
      </c>
    </row>
    <row r="30" spans="2:10">
      <c r="B30" s="4" t="s">
        <v>187</v>
      </c>
    </row>
    <row r="31" spans="2:10">
      <c r="B31" s="55"/>
    </row>
    <row r="32" spans="2:10">
      <c r="B32" s="4">
        <v>2012</v>
      </c>
      <c r="D32" s="4" t="s">
        <v>79</v>
      </c>
    </row>
    <row r="33" spans="2:15">
      <c r="C33" s="141" t="s">
        <v>364</v>
      </c>
      <c r="D33" s="141" t="s">
        <v>516</v>
      </c>
      <c r="E33" s="141" t="s">
        <v>517</v>
      </c>
      <c r="G33" s="141" t="s">
        <v>366</v>
      </c>
      <c r="H33" s="141" t="s">
        <v>365</v>
      </c>
    </row>
    <row r="34" spans="2:15" s="8" customFormat="1" ht="26.25" thickBot="1">
      <c r="B34" s="102"/>
      <c r="C34" s="106" t="s">
        <v>74</v>
      </c>
      <c r="D34" s="106" t="s">
        <v>442</v>
      </c>
      <c r="E34" s="106" t="s">
        <v>443</v>
      </c>
      <c r="F34" s="106" t="s">
        <v>444</v>
      </c>
      <c r="G34" s="106" t="s">
        <v>189</v>
      </c>
      <c r="H34" s="106" t="s">
        <v>190</v>
      </c>
      <c r="I34" s="91" t="s">
        <v>191</v>
      </c>
      <c r="J34" s="4"/>
    </row>
    <row r="35" spans="2:15">
      <c r="B35" s="2" t="s">
        <v>9</v>
      </c>
      <c r="C35" s="72">
        <v>97574902</v>
      </c>
      <c r="D35" s="72">
        <v>63087431</v>
      </c>
      <c r="E35" s="72">
        <v>22696578</v>
      </c>
      <c r="F35" s="89">
        <f>+D35-E35</f>
        <v>40390853</v>
      </c>
      <c r="G35" s="72">
        <v>9202824.523452986</v>
      </c>
      <c r="H35" s="6">
        <f t="shared" ref="H35:H52" si="0">C35-F35-G35</f>
        <v>47981224.476547018</v>
      </c>
      <c r="I35" s="50">
        <f t="shared" ref="I35:I53" si="1">(F35+G35)/C35</f>
        <v>0.50826264241037089</v>
      </c>
      <c r="J35" s="8"/>
      <c r="K35" s="6"/>
      <c r="L35" s="6"/>
      <c r="M35" s="6"/>
      <c r="N35" s="6"/>
      <c r="O35" s="6"/>
    </row>
    <row r="36" spans="2:15">
      <c r="B36" s="2" t="s">
        <v>10</v>
      </c>
      <c r="C36" s="72">
        <v>24064113</v>
      </c>
      <c r="D36" s="72">
        <v>14785775</v>
      </c>
      <c r="E36" s="72">
        <v>4418251</v>
      </c>
      <c r="F36" s="89">
        <f t="shared" ref="F36:F52" si="2">+D36-E36</f>
        <v>10367524</v>
      </c>
      <c r="G36" s="72">
        <v>1784789.9237392487</v>
      </c>
      <c r="H36" s="6">
        <f t="shared" si="0"/>
        <v>11911799.076260751</v>
      </c>
      <c r="I36" s="50">
        <f t="shared" si="1"/>
        <v>0.50499737612349349</v>
      </c>
      <c r="J36" s="6"/>
      <c r="K36" s="6"/>
      <c r="L36" s="6"/>
      <c r="M36" s="6"/>
      <c r="N36" s="6"/>
      <c r="O36" s="6"/>
    </row>
    <row r="37" spans="2:15">
      <c r="B37" s="2" t="s">
        <v>26</v>
      </c>
      <c r="C37" s="72">
        <v>15076693</v>
      </c>
      <c r="D37" s="72">
        <v>10145266</v>
      </c>
      <c r="E37" s="72">
        <v>2954033</v>
      </c>
      <c r="F37" s="89">
        <f t="shared" si="2"/>
        <v>7191233</v>
      </c>
      <c r="G37" s="72">
        <v>1445091.5757791284</v>
      </c>
      <c r="H37" s="6">
        <f t="shared" si="0"/>
        <v>6440368.4242208712</v>
      </c>
      <c r="I37" s="50">
        <f t="shared" si="1"/>
        <v>0.57282618779722638</v>
      </c>
      <c r="J37" s="6"/>
      <c r="K37" s="6"/>
      <c r="L37" s="6"/>
      <c r="M37" s="6"/>
      <c r="N37" s="6"/>
      <c r="O37" s="6"/>
    </row>
    <row r="38" spans="2:15">
      <c r="B38" s="2" t="s">
        <v>27</v>
      </c>
      <c r="C38" s="72">
        <v>19734431</v>
      </c>
      <c r="D38" s="72">
        <v>11807361</v>
      </c>
      <c r="E38" s="72">
        <v>3075212</v>
      </c>
      <c r="F38" s="89">
        <f t="shared" si="2"/>
        <v>8732149</v>
      </c>
      <c r="G38" s="72">
        <v>1655540.5505366961</v>
      </c>
      <c r="H38" s="6">
        <f t="shared" si="0"/>
        <v>9346741.4494633041</v>
      </c>
      <c r="I38" s="50">
        <f t="shared" si="1"/>
        <v>0.52637390713401855</v>
      </c>
      <c r="J38" s="6"/>
      <c r="K38" s="6"/>
      <c r="L38" s="6"/>
      <c r="M38" s="6"/>
      <c r="N38" s="6"/>
      <c r="O38" s="6"/>
    </row>
    <row r="39" spans="2:15">
      <c r="B39" s="2" t="s">
        <v>13</v>
      </c>
      <c r="C39" s="72">
        <v>28844559</v>
      </c>
      <c r="D39" s="72">
        <v>18373774</v>
      </c>
      <c r="E39" s="72">
        <v>6009120</v>
      </c>
      <c r="F39" s="89">
        <f t="shared" si="2"/>
        <v>12364654</v>
      </c>
      <c r="G39" s="72">
        <v>2216869.6922751842</v>
      </c>
      <c r="H39" s="6">
        <f t="shared" si="0"/>
        <v>14263035.307724815</v>
      </c>
      <c r="I39" s="50">
        <f t="shared" si="1"/>
        <v>0.50552077056456934</v>
      </c>
      <c r="J39" s="6"/>
      <c r="K39" s="6"/>
      <c r="L39" s="6"/>
      <c r="M39" s="6"/>
      <c r="N39" s="6"/>
      <c r="O39" s="6"/>
    </row>
    <row r="40" spans="2:15">
      <c r="B40" s="2" t="s">
        <v>59</v>
      </c>
      <c r="C40" s="72">
        <v>8641901</v>
      </c>
      <c r="D40" s="72">
        <v>5560589</v>
      </c>
      <c r="E40" s="72">
        <v>1601450</v>
      </c>
      <c r="F40" s="89">
        <f t="shared" si="2"/>
        <v>3959139</v>
      </c>
      <c r="G40" s="72">
        <v>757089.68995240575</v>
      </c>
      <c r="H40" s="52">
        <f t="shared" si="0"/>
        <v>3925672.3100475944</v>
      </c>
      <c r="I40" s="50">
        <f t="shared" si="1"/>
        <v>0.54573972670508564</v>
      </c>
      <c r="J40" s="6"/>
      <c r="K40" s="6"/>
      <c r="L40" s="6"/>
      <c r="M40" s="6"/>
      <c r="N40" s="6"/>
      <c r="O40" s="6"/>
    </row>
    <row r="41" spans="2:15">
      <c r="B41" s="2" t="s">
        <v>60</v>
      </c>
      <c r="C41" s="72">
        <v>36627872</v>
      </c>
      <c r="D41" s="72">
        <v>23296312</v>
      </c>
      <c r="E41" s="72">
        <v>8015877</v>
      </c>
      <c r="F41" s="89">
        <f t="shared" si="2"/>
        <v>15280435</v>
      </c>
      <c r="G41" s="72">
        <v>3492610.8776626498</v>
      </c>
      <c r="H41" s="52">
        <f t="shared" si="0"/>
        <v>17854826.122337349</v>
      </c>
      <c r="I41" s="50">
        <f t="shared" si="1"/>
        <v>0.51253444037542373</v>
      </c>
      <c r="J41" s="6"/>
      <c r="K41" s="6"/>
      <c r="L41" s="6"/>
      <c r="M41" s="6"/>
      <c r="N41" s="6"/>
      <c r="O41" s="6"/>
    </row>
    <row r="42" spans="2:15">
      <c r="B42" s="2" t="s">
        <v>14</v>
      </c>
      <c r="C42" s="72">
        <v>26460350</v>
      </c>
      <c r="D42" s="72">
        <v>16114104</v>
      </c>
      <c r="E42" s="72">
        <v>5555640</v>
      </c>
      <c r="F42" s="89">
        <f>+D42-E42</f>
        <v>10558464</v>
      </c>
      <c r="G42" s="72">
        <v>2621316.7914943341</v>
      </c>
      <c r="H42" s="52">
        <f t="shared" si="0"/>
        <v>13280569.208505666</v>
      </c>
      <c r="I42" s="50">
        <f t="shared" si="1"/>
        <v>0.49809548216460986</v>
      </c>
      <c r="J42" s="6"/>
      <c r="K42" s="6"/>
      <c r="L42" s="6"/>
      <c r="M42" s="6"/>
      <c r="N42" s="6"/>
      <c r="O42" s="6"/>
    </row>
    <row r="43" spans="2:15">
      <c r="B43" s="2" t="s">
        <v>36</v>
      </c>
      <c r="C43" s="72">
        <v>150149283</v>
      </c>
      <c r="D43" s="72">
        <v>93181836</v>
      </c>
      <c r="E43" s="72">
        <v>20797747</v>
      </c>
      <c r="F43" s="89">
        <f t="shared" si="2"/>
        <v>72384089</v>
      </c>
      <c r="G43" s="72">
        <v>11819331.001957113</v>
      </c>
      <c r="H43" s="52">
        <f t="shared" si="0"/>
        <v>65945862.998042889</v>
      </c>
      <c r="I43" s="50">
        <f t="shared" si="1"/>
        <v>0.56079801594495204</v>
      </c>
      <c r="J43" s="6"/>
      <c r="K43" s="6"/>
      <c r="L43" s="6"/>
      <c r="M43" s="6"/>
      <c r="N43" s="6"/>
      <c r="O43" s="6"/>
    </row>
    <row r="44" spans="2:15">
      <c r="B44" s="2" t="s">
        <v>15</v>
      </c>
      <c r="C44" s="72">
        <v>71554916</v>
      </c>
      <c r="D44" s="72">
        <v>42952324</v>
      </c>
      <c r="E44" s="72">
        <v>11887840</v>
      </c>
      <c r="F44" s="89">
        <f t="shared" si="2"/>
        <v>31064484</v>
      </c>
      <c r="G44" s="72">
        <v>6144000.3102941848</v>
      </c>
      <c r="H44" s="52">
        <f t="shared" si="0"/>
        <v>34346431.689705819</v>
      </c>
      <c r="I44" s="50">
        <f t="shared" si="1"/>
        <v>0.51999899364418489</v>
      </c>
      <c r="J44" s="6"/>
      <c r="K44" s="6"/>
      <c r="L44" s="6"/>
      <c r="M44" s="6"/>
      <c r="N44" s="6"/>
      <c r="O44" s="6"/>
    </row>
    <row r="45" spans="2:15">
      <c r="B45" s="2" t="s">
        <v>38</v>
      </c>
      <c r="C45" s="72">
        <v>10957895</v>
      </c>
      <c r="D45" s="72">
        <v>7716883</v>
      </c>
      <c r="E45" s="72">
        <v>3451549</v>
      </c>
      <c r="F45" s="89">
        <f t="shared" si="2"/>
        <v>4265334</v>
      </c>
      <c r="G45" s="72">
        <v>1205318.6867526597</v>
      </c>
      <c r="H45" s="52">
        <f t="shared" si="0"/>
        <v>5487242.3132473398</v>
      </c>
      <c r="I45" s="50">
        <f t="shared" si="1"/>
        <v>0.49924302858830644</v>
      </c>
      <c r="J45" s="6"/>
      <c r="K45" s="6"/>
      <c r="L45" s="6"/>
      <c r="M45" s="6"/>
      <c r="N45" s="6"/>
      <c r="O45" s="6"/>
    </row>
    <row r="46" spans="2:15">
      <c r="B46" s="2" t="s">
        <v>39</v>
      </c>
      <c r="C46" s="72">
        <v>39377028</v>
      </c>
      <c r="D46" s="72">
        <v>24361225</v>
      </c>
      <c r="E46" s="72">
        <v>7398978</v>
      </c>
      <c r="F46" s="89">
        <f t="shared" si="2"/>
        <v>16962247</v>
      </c>
      <c r="G46" s="72">
        <v>3945827.114840779</v>
      </c>
      <c r="H46" s="52">
        <f t="shared" si="0"/>
        <v>18468953.885159221</v>
      </c>
      <c r="I46" s="50">
        <f t="shared" si="1"/>
        <v>0.53097136012501445</v>
      </c>
      <c r="J46" s="6"/>
      <c r="K46" s="6"/>
      <c r="L46" s="6"/>
      <c r="M46" s="6"/>
      <c r="N46" s="6"/>
      <c r="O46" s="6"/>
    </row>
    <row r="47" spans="2:15">
      <c r="B47" s="2" t="s">
        <v>1</v>
      </c>
      <c r="C47" s="72">
        <v>147604617</v>
      </c>
      <c r="D47" s="72">
        <v>98408629</v>
      </c>
      <c r="E47" s="72">
        <v>22107386</v>
      </c>
      <c r="F47" s="89">
        <f t="shared" si="2"/>
        <v>76301243</v>
      </c>
      <c r="G47" s="72">
        <v>8593308.4166690316</v>
      </c>
      <c r="H47" s="52">
        <f t="shared" si="0"/>
        <v>62710065.583330967</v>
      </c>
      <c r="I47" s="50">
        <f t="shared" si="1"/>
        <v>0.57514834659046621</v>
      </c>
      <c r="J47" s="6"/>
      <c r="K47" s="6"/>
      <c r="L47" s="6"/>
      <c r="M47" s="6"/>
      <c r="N47" s="6"/>
      <c r="O47" s="6"/>
    </row>
    <row r="48" spans="2:15">
      <c r="B48" s="2" t="s">
        <v>16</v>
      </c>
      <c r="C48" s="72">
        <v>19178052</v>
      </c>
      <c r="D48" s="72">
        <v>12294013</v>
      </c>
      <c r="E48" s="72">
        <v>4083198</v>
      </c>
      <c r="F48" s="89">
        <f t="shared" si="2"/>
        <v>8210815</v>
      </c>
      <c r="G48" s="72">
        <v>1705060.4675618082</v>
      </c>
      <c r="H48" s="52">
        <f t="shared" si="0"/>
        <v>9262176.5324381925</v>
      </c>
      <c r="I48" s="50">
        <f t="shared" si="1"/>
        <v>0.51704289192467556</v>
      </c>
      <c r="J48" s="6"/>
      <c r="K48" s="6"/>
      <c r="L48" s="6"/>
      <c r="M48" s="6"/>
      <c r="N48" s="6"/>
      <c r="O48" s="6"/>
    </row>
    <row r="49" spans="2:15">
      <c r="B49" s="2" t="s">
        <v>17</v>
      </c>
      <c r="C49" s="72">
        <v>12985250</v>
      </c>
      <c r="D49" s="72">
        <v>8254819</v>
      </c>
      <c r="E49" s="72">
        <v>2257541</v>
      </c>
      <c r="F49" s="89">
        <f>+D49-E49</f>
        <v>5997278</v>
      </c>
      <c r="G49" s="72">
        <v>947899.88748673385</v>
      </c>
      <c r="H49" s="52">
        <f t="shared" si="0"/>
        <v>6040072.1125132665</v>
      </c>
      <c r="I49" s="50">
        <f t="shared" si="1"/>
        <v>0.53485130340091513</v>
      </c>
      <c r="J49" s="6"/>
      <c r="K49" s="6"/>
      <c r="L49" s="6"/>
      <c r="M49" s="6"/>
      <c r="N49" s="6"/>
      <c r="O49" s="6"/>
    </row>
    <row r="50" spans="2:15">
      <c r="B50" s="2" t="s">
        <v>22</v>
      </c>
      <c r="C50" s="72">
        <v>46677385</v>
      </c>
      <c r="D50" s="72">
        <v>30864470</v>
      </c>
      <c r="E50" s="72">
        <v>8040839</v>
      </c>
      <c r="F50" s="89">
        <f t="shared" si="2"/>
        <v>22823631</v>
      </c>
      <c r="G50" s="72">
        <v>3655370.3712950367</v>
      </c>
      <c r="H50" s="52">
        <f t="shared" si="0"/>
        <v>20198383.628704965</v>
      </c>
      <c r="I50" s="50">
        <f t="shared" si="1"/>
        <v>0.5672768808984272</v>
      </c>
      <c r="J50" s="6"/>
      <c r="K50" s="6"/>
      <c r="L50" s="6"/>
      <c r="M50" s="6"/>
      <c r="N50" s="6"/>
      <c r="O50" s="6"/>
    </row>
    <row r="51" spans="2:15">
      <c r="B51" s="2" t="s">
        <v>23</v>
      </c>
      <c r="C51" s="72">
        <v>5708268</v>
      </c>
      <c r="D51" s="72">
        <v>3243018</v>
      </c>
      <c r="E51" s="72">
        <v>886962</v>
      </c>
      <c r="F51" s="89">
        <f t="shared" si="2"/>
        <v>2356056</v>
      </c>
      <c r="G51" s="72">
        <v>468654.9243025388</v>
      </c>
      <c r="H51" s="52">
        <f t="shared" si="0"/>
        <v>2883557.0756974611</v>
      </c>
      <c r="I51" s="50">
        <f t="shared" si="1"/>
        <v>0.49484553358436201</v>
      </c>
      <c r="J51" s="6"/>
      <c r="K51" s="6"/>
      <c r="L51" s="6"/>
      <c r="M51" s="6"/>
      <c r="N51" s="6"/>
      <c r="O51" s="6"/>
    </row>
    <row r="52" spans="2:15">
      <c r="B52" s="2" t="s">
        <v>18</v>
      </c>
      <c r="C52" s="89">
        <f>C67+C68</f>
        <v>1328485</v>
      </c>
      <c r="D52" s="72">
        <v>1580846</v>
      </c>
      <c r="E52" s="72">
        <v>1019474</v>
      </c>
      <c r="F52" s="89">
        <f t="shared" si="2"/>
        <v>561372</v>
      </c>
      <c r="G52" s="89">
        <f>E67+E68</f>
        <v>169648.63787878791</v>
      </c>
      <c r="H52" s="52">
        <f t="shared" si="0"/>
        <v>597464.36212121206</v>
      </c>
      <c r="I52" s="50">
        <f t="shared" si="1"/>
        <v>0.55026638454991061</v>
      </c>
      <c r="J52" s="6"/>
      <c r="K52" s="6"/>
      <c r="L52" s="6"/>
      <c r="M52" s="6"/>
      <c r="N52" s="6"/>
      <c r="O52" s="6"/>
    </row>
    <row r="53" spans="2:15" ht="13.5" thickBot="1">
      <c r="B53" s="109" t="s">
        <v>4</v>
      </c>
      <c r="C53" s="94">
        <f>SUM(C35:C52)</f>
        <v>762546000</v>
      </c>
      <c r="D53" s="94">
        <v>486028675</v>
      </c>
      <c r="E53" s="94">
        <v>136257675</v>
      </c>
      <c r="F53" s="94">
        <f>SUM(F35:F52)</f>
        <v>349771000</v>
      </c>
      <c r="G53" s="94">
        <f>SUM(G35:G52)</f>
        <v>61830553.443931319</v>
      </c>
      <c r="H53" s="94">
        <f>SUM(H35:H52)</f>
        <v>350944446.55606878</v>
      </c>
      <c r="I53" s="110">
        <f t="shared" si="1"/>
        <v>0.53977275265220892</v>
      </c>
      <c r="J53" s="6"/>
      <c r="K53" s="6"/>
      <c r="L53" s="6"/>
      <c r="M53" s="6"/>
      <c r="N53" s="6"/>
      <c r="O53" s="6"/>
    </row>
    <row r="54" spans="2:15">
      <c r="B54" s="3"/>
      <c r="C54" s="6"/>
      <c r="D54" s="6"/>
      <c r="E54" s="6"/>
      <c r="F54" s="6"/>
      <c r="G54" s="50"/>
      <c r="H54" s="6"/>
      <c r="I54" s="6"/>
      <c r="J54" s="6"/>
      <c r="K54" s="6"/>
      <c r="L54" s="6"/>
      <c r="M54" s="6"/>
    </row>
    <row r="55" spans="2:15">
      <c r="B55" s="3"/>
      <c r="C55" s="6"/>
      <c r="D55" s="6"/>
      <c r="E55" s="6"/>
      <c r="F55" s="6"/>
      <c r="G55" s="50"/>
      <c r="H55" s="6"/>
      <c r="I55" s="6"/>
      <c r="J55" s="6"/>
      <c r="K55" s="6"/>
      <c r="L55" s="6"/>
      <c r="M55" s="6"/>
    </row>
    <row r="56" spans="2:15">
      <c r="B56" s="3"/>
      <c r="C56" s="6"/>
      <c r="D56" s="6"/>
      <c r="E56" s="6"/>
      <c r="F56" s="6"/>
      <c r="G56" s="50"/>
      <c r="H56" s="6"/>
      <c r="I56" s="6"/>
      <c r="J56" s="6"/>
      <c r="K56" s="6"/>
      <c r="L56" s="6"/>
      <c r="M56" s="6"/>
    </row>
    <row r="57" spans="2:15">
      <c r="B57" s="26" t="s">
        <v>196</v>
      </c>
      <c r="C57" s="6"/>
      <c r="D57" s="6"/>
      <c r="E57" s="6"/>
      <c r="F57" s="6"/>
      <c r="G57" s="50"/>
      <c r="H57" s="6"/>
      <c r="I57" s="6"/>
      <c r="J57" s="6"/>
      <c r="K57" s="6"/>
      <c r="L57" s="6"/>
      <c r="M57" s="6"/>
    </row>
    <row r="58" spans="2:15">
      <c r="B58" s="26"/>
      <c r="C58" s="6"/>
      <c r="D58" s="6"/>
      <c r="E58" s="6"/>
      <c r="F58" s="6"/>
      <c r="G58" s="50"/>
      <c r="H58" s="6"/>
      <c r="I58" s="6"/>
      <c r="J58" s="6"/>
      <c r="K58" s="6"/>
      <c r="L58" s="6"/>
      <c r="M58" s="6"/>
    </row>
    <row r="59" spans="2:15" ht="51.75" thickBot="1">
      <c r="B59" s="93"/>
      <c r="C59" s="91" t="s">
        <v>74</v>
      </c>
      <c r="D59" s="91" t="s">
        <v>188</v>
      </c>
      <c r="E59" s="91" t="s">
        <v>189</v>
      </c>
      <c r="F59" s="91" t="s">
        <v>190</v>
      </c>
      <c r="G59" s="91" t="s">
        <v>191</v>
      </c>
      <c r="H59" s="91" t="s">
        <v>192</v>
      </c>
      <c r="I59" s="91" t="s">
        <v>193</v>
      </c>
      <c r="J59" s="91" t="s">
        <v>194</v>
      </c>
      <c r="K59" s="91" t="s">
        <v>195</v>
      </c>
      <c r="L59" s="6"/>
      <c r="M59" s="6"/>
    </row>
    <row r="60" spans="2:15">
      <c r="B60" s="4" t="s">
        <v>56</v>
      </c>
      <c r="C60" s="6">
        <f>C53-C61-C62</f>
        <v>702883365</v>
      </c>
      <c r="D60" s="6">
        <f>F53-D61-D62</f>
        <v>320950091</v>
      </c>
      <c r="E60" s="6">
        <f>G53-E61-E62</f>
        <v>57227283.18514955</v>
      </c>
      <c r="F60" s="6">
        <f>H53-F61-F62</f>
        <v>324705990.81485057</v>
      </c>
      <c r="G60" s="6"/>
      <c r="H60" s="6">
        <f>D18</f>
        <v>19945194</v>
      </c>
      <c r="I60" s="9">
        <f>H60/F60</f>
        <v>6.1425395786346537E-2</v>
      </c>
      <c r="J60" s="9"/>
      <c r="M60" s="6"/>
      <c r="N60" s="9"/>
    </row>
    <row r="61" spans="2:15">
      <c r="B61" s="4" t="s">
        <v>17</v>
      </c>
      <c r="C61" s="6">
        <f>C49</f>
        <v>12985250</v>
      </c>
      <c r="D61" s="6">
        <f t="shared" ref="D61:F62" si="3">F49</f>
        <v>5997278</v>
      </c>
      <c r="E61" s="6">
        <f t="shared" si="3"/>
        <v>947899.88748673385</v>
      </c>
      <c r="F61" s="6">
        <f t="shared" si="3"/>
        <v>6040072.1125132665</v>
      </c>
      <c r="G61" s="6"/>
      <c r="H61" s="6">
        <f>D19</f>
        <v>194286</v>
      </c>
      <c r="I61" s="9">
        <f>H61/F61</f>
        <v>3.2166172254383542E-2</v>
      </c>
      <c r="J61" s="9">
        <f>I61+0.9*(I60-I61)</f>
        <v>5.8499473433150234E-2</v>
      </c>
      <c r="K61" s="6">
        <f>J61*F61</f>
        <v>353341.03808028146</v>
      </c>
      <c r="M61" s="6"/>
      <c r="N61" s="9"/>
    </row>
    <row r="62" spans="2:15" ht="13.5" thickBot="1">
      <c r="B62" s="93" t="s">
        <v>22</v>
      </c>
      <c r="C62" s="94">
        <f>C50</f>
        <v>46677385</v>
      </c>
      <c r="D62" s="94">
        <f t="shared" si="3"/>
        <v>22823631</v>
      </c>
      <c r="E62" s="94">
        <f t="shared" si="3"/>
        <v>3655370.3712950367</v>
      </c>
      <c r="F62" s="94">
        <f t="shared" si="3"/>
        <v>20198383.628704965</v>
      </c>
      <c r="G62" s="94"/>
      <c r="H62" s="94">
        <f>D20</f>
        <v>1216936</v>
      </c>
      <c r="I62" s="111">
        <f>H62/F62</f>
        <v>6.0249177477278405E-2</v>
      </c>
      <c r="J62" s="111">
        <f>I62+0.9*(I60-I62)</f>
        <v>6.1307773955439723E-2</v>
      </c>
      <c r="K62" s="94">
        <f>J62*F62</f>
        <v>1238317.9377738982</v>
      </c>
      <c r="M62" s="6"/>
      <c r="N62" s="9"/>
    </row>
    <row r="63" spans="2:15">
      <c r="B63" s="112"/>
      <c r="C63" s="131"/>
      <c r="D63" s="131"/>
      <c r="E63" s="131"/>
      <c r="F63" s="131"/>
      <c r="G63" s="131"/>
      <c r="H63" s="131"/>
      <c r="I63" s="130">
        <f>+I60-I62</f>
        <v>1.1762183090681319E-3</v>
      </c>
      <c r="J63" s="130"/>
      <c r="K63" s="131"/>
      <c r="M63" s="6"/>
      <c r="N63" s="9"/>
    </row>
    <row r="64" spans="2:15">
      <c r="B64" s="112"/>
      <c r="C64" s="131"/>
      <c r="D64" s="131"/>
      <c r="E64" s="131"/>
      <c r="F64" s="131"/>
      <c r="G64" s="131"/>
      <c r="H64" s="131"/>
      <c r="I64" s="130"/>
      <c r="J64" s="130"/>
      <c r="K64" s="131"/>
      <c r="M64" s="6"/>
      <c r="N64" s="9"/>
    </row>
    <row r="65" spans="2:9">
      <c r="B65" s="112"/>
      <c r="C65" s="112"/>
      <c r="D65" s="112"/>
      <c r="E65" s="112"/>
      <c r="I65" s="9"/>
    </row>
    <row r="66" spans="2:9" ht="26.25" thickBot="1">
      <c r="B66" s="93"/>
      <c r="C66" s="106" t="s">
        <v>74</v>
      </c>
      <c r="D66" s="106" t="s">
        <v>188</v>
      </c>
      <c r="E66" s="106" t="s">
        <v>189</v>
      </c>
    </row>
    <row r="67" spans="2:9" ht="12" customHeight="1">
      <c r="B67" s="112" t="s">
        <v>78</v>
      </c>
      <c r="C67" s="72">
        <v>705316</v>
      </c>
      <c r="D67" s="72">
        <v>298281</v>
      </c>
      <c r="E67" s="72">
        <v>85828.833333333358</v>
      </c>
      <c r="F67" s="6"/>
    </row>
    <row r="68" spans="2:9" ht="13.5" thickBot="1">
      <c r="B68" s="93" t="s">
        <v>24</v>
      </c>
      <c r="C68" s="97">
        <v>623169</v>
      </c>
      <c r="D68" s="97">
        <v>263091</v>
      </c>
      <c r="E68" s="97">
        <v>83819.80454545455</v>
      </c>
      <c r="F68" s="6"/>
    </row>
    <row r="69" spans="2:9">
      <c r="B69" s="112"/>
      <c r="C69" s="112"/>
      <c r="D69" s="112"/>
      <c r="E69" s="112"/>
      <c r="F69" s="6"/>
    </row>
    <row r="70" spans="2:9">
      <c r="B70" s="112"/>
      <c r="C70" s="112"/>
      <c r="D70" s="112"/>
      <c r="E70" s="112"/>
      <c r="F70" s="6"/>
    </row>
    <row r="71" spans="2:9" ht="13.5" customHeight="1">
      <c r="C71" s="112"/>
      <c r="D71" s="112"/>
      <c r="E71" s="112"/>
    </row>
    <row r="72" spans="2:9" ht="13.5" customHeight="1">
      <c r="B72" s="28" t="s">
        <v>405</v>
      </c>
    </row>
    <row r="73" spans="2:9" ht="13.5" customHeight="1"/>
    <row r="74" spans="2:9" ht="13.5" customHeight="1" thickBot="1">
      <c r="B74" s="90">
        <v>2013</v>
      </c>
      <c r="C74" s="122" t="s">
        <v>29</v>
      </c>
      <c r="D74" s="122" t="s">
        <v>17</v>
      </c>
      <c r="E74" s="122" t="s">
        <v>22</v>
      </c>
      <c r="F74" s="123" t="s">
        <v>239</v>
      </c>
    </row>
    <row r="75" spans="2:9" ht="13.5" customHeight="1">
      <c r="B75" s="4" t="s">
        <v>80</v>
      </c>
      <c r="C75" s="6">
        <f>C60</f>
        <v>702883365</v>
      </c>
      <c r="D75" s="6">
        <f>C61</f>
        <v>12985250</v>
      </c>
      <c r="E75" s="6">
        <f>C62</f>
        <v>46677385</v>
      </c>
    </row>
    <row r="76" spans="2:9" ht="13.5" customHeight="1">
      <c r="B76" s="4" t="s">
        <v>30</v>
      </c>
      <c r="C76" s="6">
        <f>D60+E60</f>
        <v>378177374.18514955</v>
      </c>
      <c r="D76" s="6">
        <f>E61+D61</f>
        <v>6945177.8874867335</v>
      </c>
      <c r="E76" s="6">
        <f>E62+D62</f>
        <v>26479001.371295035</v>
      </c>
    </row>
    <row r="77" spans="2:9" ht="13.5" customHeight="1">
      <c r="B77" s="4" t="s">
        <v>31</v>
      </c>
      <c r="C77" s="6">
        <f>C75-C76</f>
        <v>324705990.81485045</v>
      </c>
      <c r="D77" s="6">
        <f>D75-D76</f>
        <v>6040072.1125132665</v>
      </c>
      <c r="E77" s="6">
        <f>E75-E76</f>
        <v>20198383.628704965</v>
      </c>
    </row>
    <row r="78" spans="2:9" ht="13.5" customHeight="1">
      <c r="B78" s="4" t="s">
        <v>32</v>
      </c>
      <c r="C78" s="53">
        <f>H60</f>
        <v>19945194</v>
      </c>
      <c r="D78" s="53">
        <f>H61</f>
        <v>194286</v>
      </c>
      <c r="E78" s="53">
        <f>H62</f>
        <v>1216936</v>
      </c>
      <c r="F78" s="6">
        <f>D78+E78</f>
        <v>1411222</v>
      </c>
    </row>
    <row r="79" spans="2:9" ht="13.5" customHeight="1">
      <c r="B79" s="4" t="s">
        <v>57</v>
      </c>
      <c r="C79" s="9">
        <f>C78/C77</f>
        <v>6.1425395786346558E-2</v>
      </c>
      <c r="D79" s="9">
        <f>D78/D77</f>
        <v>3.2166172254383542E-2</v>
      </c>
      <c r="E79" s="9">
        <f>E78/E77</f>
        <v>6.0249177477278405E-2</v>
      </c>
    </row>
    <row r="80" spans="2:9" ht="13.5" customHeight="1">
      <c r="B80" s="4" t="s">
        <v>2</v>
      </c>
      <c r="C80" s="9"/>
      <c r="D80" s="9">
        <f>J61</f>
        <v>5.8499473433150234E-2</v>
      </c>
      <c r="E80" s="9">
        <f>J62</f>
        <v>6.1307773955439723E-2</v>
      </c>
    </row>
    <row r="81" spans="2:6" ht="13.5" customHeight="1">
      <c r="B81" s="4" t="s">
        <v>3</v>
      </c>
      <c r="C81" s="6">
        <f>C78</f>
        <v>19945194</v>
      </c>
      <c r="D81" s="53">
        <f>K61</f>
        <v>353341.03808028146</v>
      </c>
      <c r="E81" s="6">
        <f>K62</f>
        <v>1238317.9377738982</v>
      </c>
      <c r="F81" s="6">
        <f>D81+E81</f>
        <v>1591658.9758541798</v>
      </c>
    </row>
    <row r="82" spans="2:6" ht="13.5" customHeight="1" thickBot="1">
      <c r="B82" s="93" t="s">
        <v>76</v>
      </c>
      <c r="C82" s="93">
        <v>0</v>
      </c>
      <c r="D82" s="124">
        <f>D78-D81</f>
        <v>-159055.03808028146</v>
      </c>
      <c r="E82" s="124">
        <f>E78-E81</f>
        <v>-21381.937773898244</v>
      </c>
      <c r="F82" s="125">
        <f>D82+E82</f>
        <v>-180436.97585417971</v>
      </c>
    </row>
    <row r="83" spans="2:6" ht="13.5" customHeight="1">
      <c r="B83" s="112"/>
      <c r="C83" s="112"/>
      <c r="D83" s="156"/>
      <c r="E83" s="156"/>
      <c r="F83" s="157"/>
    </row>
    <row r="84" spans="2:6" ht="13.5" customHeight="1">
      <c r="B84" s="112"/>
      <c r="C84" s="112"/>
      <c r="D84" s="156"/>
      <c r="E84" s="156"/>
      <c r="F84" s="157"/>
    </row>
    <row r="85" spans="2:6" ht="13.5" customHeight="1"/>
    <row r="86" spans="2:6" ht="13.5" customHeight="1">
      <c r="C86" s="158" t="s">
        <v>412</v>
      </c>
      <c r="D86" s="158" t="s">
        <v>407</v>
      </c>
    </row>
    <row r="87" spans="2:6" ht="46.5" customHeight="1" thickBot="1">
      <c r="B87" s="116"/>
      <c r="C87" s="173" t="s">
        <v>411</v>
      </c>
      <c r="D87" s="173" t="s">
        <v>406</v>
      </c>
    </row>
    <row r="88" spans="2:6" ht="13.5" customHeight="1">
      <c r="B88" s="2" t="s">
        <v>9</v>
      </c>
      <c r="C88" s="159">
        <v>0</v>
      </c>
      <c r="D88" s="159">
        <v>0</v>
      </c>
    </row>
    <row r="89" spans="2:6" ht="13.5" customHeight="1">
      <c r="B89" s="2" t="s">
        <v>10</v>
      </c>
      <c r="C89" s="159">
        <v>0</v>
      </c>
      <c r="D89" s="159">
        <v>0</v>
      </c>
    </row>
    <row r="90" spans="2:6" ht="13.5" customHeight="1">
      <c r="B90" s="2" t="s">
        <v>26</v>
      </c>
      <c r="C90" s="159">
        <v>0</v>
      </c>
      <c r="D90" s="159">
        <v>0</v>
      </c>
    </row>
    <row r="91" spans="2:6" ht="13.5" customHeight="1">
      <c r="B91" s="2" t="s">
        <v>27</v>
      </c>
      <c r="C91" s="159">
        <v>0</v>
      </c>
      <c r="D91" s="159">
        <v>0</v>
      </c>
    </row>
    <row r="92" spans="2:6" ht="13.5" customHeight="1">
      <c r="B92" s="2" t="s">
        <v>13</v>
      </c>
      <c r="C92" s="159">
        <v>0</v>
      </c>
      <c r="D92" s="159">
        <v>0</v>
      </c>
    </row>
    <row r="93" spans="2:6" ht="13.5" customHeight="1">
      <c r="B93" s="2" t="s">
        <v>59</v>
      </c>
      <c r="C93" s="159">
        <v>0</v>
      </c>
      <c r="D93" s="159">
        <v>0</v>
      </c>
    </row>
    <row r="94" spans="2:6" ht="13.5" customHeight="1">
      <c r="B94" s="2" t="s">
        <v>60</v>
      </c>
      <c r="C94" s="159">
        <v>0</v>
      </c>
      <c r="D94" s="159">
        <v>0</v>
      </c>
    </row>
    <row r="95" spans="2:6" ht="13.5" customHeight="1">
      <c r="B95" s="2" t="s">
        <v>14</v>
      </c>
      <c r="C95" s="159">
        <v>0</v>
      </c>
      <c r="D95" s="159">
        <v>0</v>
      </c>
    </row>
    <row r="96" spans="2:6" ht="13.5" customHeight="1">
      <c r="B96" s="2" t="s">
        <v>36</v>
      </c>
      <c r="C96" s="159">
        <v>0</v>
      </c>
      <c r="D96" s="159">
        <v>0</v>
      </c>
    </row>
    <row r="97" spans="2:8" ht="13.5" customHeight="1">
      <c r="B97" s="2" t="s">
        <v>15</v>
      </c>
      <c r="C97" s="159">
        <v>0</v>
      </c>
      <c r="D97" s="159">
        <v>0</v>
      </c>
    </row>
    <row r="98" spans="2:8" ht="13.5" customHeight="1">
      <c r="B98" s="2" t="s">
        <v>38</v>
      </c>
      <c r="C98" s="159">
        <v>0</v>
      </c>
      <c r="D98" s="159">
        <v>0</v>
      </c>
    </row>
    <row r="99" spans="2:8" ht="13.5" customHeight="1">
      <c r="B99" s="2" t="s">
        <v>39</v>
      </c>
      <c r="C99" s="159">
        <v>0</v>
      </c>
      <c r="D99" s="159">
        <v>0</v>
      </c>
    </row>
    <row r="100" spans="2:8" ht="13.5" customHeight="1">
      <c r="B100" s="2" t="s">
        <v>1</v>
      </c>
      <c r="C100" s="159">
        <v>0</v>
      </c>
      <c r="D100" s="159">
        <v>0</v>
      </c>
    </row>
    <row r="101" spans="2:8" ht="13.5" customHeight="1">
      <c r="B101" s="2" t="s">
        <v>16</v>
      </c>
      <c r="C101" s="159">
        <v>0</v>
      </c>
      <c r="D101" s="159">
        <v>0</v>
      </c>
    </row>
    <row r="102" spans="2:8" ht="13.5" customHeight="1">
      <c r="B102" s="2" t="s">
        <v>240</v>
      </c>
      <c r="C102" s="68">
        <f>+D82</f>
        <v>-159055.03808028146</v>
      </c>
      <c r="D102" s="68">
        <f>+D81</f>
        <v>353341.03808028146</v>
      </c>
    </row>
    <row r="103" spans="2:8" ht="13.5" customHeight="1">
      <c r="B103" s="2" t="s">
        <v>22</v>
      </c>
      <c r="C103" s="68">
        <f>+E82</f>
        <v>-21381.937773898244</v>
      </c>
      <c r="D103" s="68">
        <f>+E81</f>
        <v>1238317.9377738982</v>
      </c>
    </row>
    <row r="104" spans="2:8" ht="13.5" customHeight="1">
      <c r="B104" s="2" t="s">
        <v>23</v>
      </c>
      <c r="C104" s="159">
        <v>0</v>
      </c>
      <c r="D104" s="159">
        <v>0</v>
      </c>
    </row>
    <row r="105" spans="2:8" ht="13.5" customHeight="1">
      <c r="B105" s="2" t="s">
        <v>18</v>
      </c>
      <c r="C105" s="159">
        <v>0</v>
      </c>
      <c r="D105" s="159">
        <v>0</v>
      </c>
    </row>
    <row r="106" spans="2:8" ht="13.5" customHeight="1" thickBot="1">
      <c r="B106" s="116" t="s">
        <v>114</v>
      </c>
      <c r="C106" s="104">
        <f>C102+C103</f>
        <v>-180436.97585417971</v>
      </c>
      <c r="D106" s="104">
        <f>D102+D103</f>
        <v>1591658.9758541798</v>
      </c>
    </row>
    <row r="107" spans="2:8" ht="13.5" customHeight="1"/>
    <row r="108" spans="2:8" ht="13.5" customHeight="1"/>
    <row r="109" spans="2:8" ht="13.5" customHeight="1">
      <c r="B109" s="112"/>
      <c r="C109" s="112"/>
      <c r="D109" s="112"/>
      <c r="E109" s="112"/>
      <c r="F109" s="112"/>
      <c r="G109" s="112"/>
      <c r="H109" s="112"/>
    </row>
    <row r="110" spans="2:8" ht="13.5" customHeight="1">
      <c r="B110" s="112"/>
      <c r="C110" s="112"/>
      <c r="D110" s="112"/>
      <c r="E110" s="112"/>
      <c r="F110" s="112"/>
      <c r="G110" s="112"/>
      <c r="H110" s="112"/>
    </row>
    <row r="111" spans="2:8" ht="13.5" customHeight="1">
      <c r="B111" s="112"/>
      <c r="C111" s="112"/>
      <c r="D111" s="112"/>
      <c r="E111" s="112"/>
      <c r="F111" s="112"/>
      <c r="G111" s="112"/>
      <c r="H111" s="112"/>
    </row>
    <row r="112" spans="2:8" ht="13.5" customHeight="1">
      <c r="B112" s="112"/>
      <c r="C112" s="112"/>
      <c r="D112" s="112"/>
      <c r="E112" s="112"/>
      <c r="F112" s="112"/>
      <c r="G112" s="112"/>
      <c r="H112" s="112"/>
    </row>
    <row r="113" spans="2:8" ht="13.5" customHeight="1">
      <c r="B113" s="112"/>
      <c r="C113" s="163"/>
      <c r="D113" s="163"/>
      <c r="E113" s="163"/>
      <c r="F113" s="163"/>
      <c r="G113" s="163"/>
      <c r="H113" s="163"/>
    </row>
    <row r="114" spans="2:8" ht="13.5" customHeight="1">
      <c r="B114" s="112"/>
      <c r="C114" s="131"/>
      <c r="D114" s="131"/>
      <c r="E114" s="131"/>
      <c r="F114" s="131"/>
      <c r="G114" s="112"/>
      <c r="H114" s="112"/>
    </row>
    <row r="115" spans="2:8" ht="13.5" customHeight="1">
      <c r="B115" s="112"/>
      <c r="C115" s="131"/>
      <c r="D115" s="131"/>
      <c r="E115" s="131"/>
      <c r="F115" s="131"/>
      <c r="G115" s="112"/>
      <c r="H115" s="112"/>
    </row>
    <row r="116" spans="2:8" ht="13.5" customHeight="1">
      <c r="B116" s="112"/>
      <c r="C116" s="131"/>
      <c r="D116" s="131"/>
      <c r="E116" s="131"/>
      <c r="F116" s="131"/>
      <c r="G116" s="164"/>
      <c r="H116" s="164"/>
    </row>
    <row r="117" spans="2:8" ht="13.5" customHeight="1">
      <c r="B117" s="112"/>
      <c r="C117" s="156"/>
      <c r="D117" s="156"/>
      <c r="E117" s="156"/>
      <c r="F117" s="156"/>
      <c r="G117" s="164"/>
      <c r="H117" s="164"/>
    </row>
    <row r="118" spans="2:8" ht="13.5" customHeight="1">
      <c r="B118" s="112"/>
      <c r="C118" s="130"/>
      <c r="D118" s="130"/>
      <c r="E118" s="130"/>
      <c r="F118" s="130"/>
      <c r="G118" s="164"/>
      <c r="H118" s="164"/>
    </row>
    <row r="119" spans="2:8" ht="13.5" customHeight="1">
      <c r="B119" s="112"/>
      <c r="C119" s="130"/>
      <c r="D119" s="130"/>
      <c r="E119" s="130"/>
      <c r="F119" s="130"/>
      <c r="G119" s="164"/>
      <c r="H119" s="112"/>
    </row>
    <row r="120" spans="2:8" ht="13.5" customHeight="1">
      <c r="B120" s="112"/>
      <c r="C120" s="131"/>
      <c r="D120" s="131"/>
      <c r="E120" s="131"/>
      <c r="F120" s="131"/>
      <c r="G120" s="164"/>
      <c r="H120" s="112"/>
    </row>
    <row r="121" spans="2:8" ht="13.5" customHeight="1">
      <c r="B121" s="112"/>
      <c r="C121" s="156"/>
      <c r="D121" s="156"/>
      <c r="E121" s="156"/>
      <c r="F121" s="156"/>
      <c r="G121" s="161"/>
      <c r="H121" s="112"/>
    </row>
    <row r="122" spans="2:8" ht="13.5" customHeight="1">
      <c r="B122" s="112"/>
      <c r="C122" s="112"/>
      <c r="D122" s="112"/>
      <c r="E122" s="131"/>
      <c r="F122" s="112"/>
      <c r="G122" s="112"/>
      <c r="H122" s="112"/>
    </row>
    <row r="123" spans="2:8" ht="13.5" customHeight="1">
      <c r="B123" s="112"/>
      <c r="C123" s="112"/>
      <c r="D123" s="112"/>
      <c r="E123" s="112"/>
      <c r="F123" s="112"/>
      <c r="G123" s="112"/>
      <c r="H123" s="112"/>
    </row>
    <row r="124" spans="2:8" ht="13.5" customHeight="1">
      <c r="B124" s="112"/>
      <c r="C124" s="112"/>
      <c r="D124" s="112"/>
      <c r="E124" s="112"/>
      <c r="F124" s="112"/>
      <c r="G124" s="112"/>
      <c r="H124" s="112"/>
    </row>
    <row r="125" spans="2:8" ht="13.5" customHeight="1">
      <c r="B125" s="165"/>
      <c r="C125" s="112"/>
      <c r="D125" s="112"/>
      <c r="E125" s="112"/>
      <c r="F125" s="112"/>
      <c r="G125" s="112"/>
      <c r="H125" s="112"/>
    </row>
    <row r="126" spans="2:8" ht="13.5" customHeight="1">
      <c r="B126" s="112"/>
      <c r="C126" s="112"/>
      <c r="D126" s="112"/>
      <c r="E126" s="112"/>
      <c r="F126" s="112"/>
      <c r="G126" s="112"/>
      <c r="H126" s="112"/>
    </row>
    <row r="127" spans="2:8" ht="13.5" customHeight="1">
      <c r="B127" s="166"/>
      <c r="C127" s="131"/>
      <c r="D127" s="131"/>
      <c r="E127" s="131"/>
      <c r="F127" s="112"/>
      <c r="G127" s="112"/>
      <c r="H127" s="112"/>
    </row>
    <row r="128" spans="2:8" ht="13.5" customHeight="1">
      <c r="B128" s="166"/>
      <c r="C128" s="131"/>
      <c r="D128" s="131"/>
      <c r="E128" s="131"/>
      <c r="F128" s="112"/>
      <c r="G128" s="112"/>
      <c r="H128" s="112"/>
    </row>
    <row r="129" spans="2:8" ht="13.5" customHeight="1">
      <c r="B129" s="112"/>
      <c r="C129" s="162"/>
      <c r="D129" s="162"/>
      <c r="E129" s="112"/>
      <c r="F129" s="112"/>
      <c r="G129" s="112"/>
      <c r="H129" s="112"/>
    </row>
    <row r="130" spans="2:8" ht="13.5" customHeight="1">
      <c r="B130" s="112"/>
      <c r="C130" s="167"/>
      <c r="D130" s="167"/>
      <c r="E130" s="168"/>
      <c r="F130" s="112"/>
      <c r="G130" s="112"/>
      <c r="H130" s="112"/>
    </row>
    <row r="131" spans="2:8" ht="13.5" customHeight="1">
      <c r="B131" s="112"/>
      <c r="C131" s="167"/>
      <c r="D131" s="167"/>
      <c r="E131" s="168"/>
      <c r="F131" s="112"/>
      <c r="G131" s="112"/>
      <c r="H131" s="112"/>
    </row>
    <row r="132" spans="2:8" ht="13.5" customHeight="1">
      <c r="B132" s="112"/>
      <c r="C132" s="161"/>
      <c r="D132" s="161"/>
      <c r="E132" s="112"/>
      <c r="F132" s="112"/>
      <c r="G132" s="112"/>
      <c r="H132" s="112"/>
    </row>
    <row r="133" spans="2:8" ht="13.5" customHeight="1">
      <c r="B133" s="112"/>
      <c r="C133" s="112"/>
      <c r="D133" s="112"/>
      <c r="E133" s="112"/>
      <c r="F133" s="112"/>
      <c r="G133" s="112"/>
      <c r="H133" s="112"/>
    </row>
    <row r="134" spans="2:8" ht="13.5" customHeight="1">
      <c r="B134" s="165"/>
      <c r="C134" s="112"/>
      <c r="D134" s="112"/>
      <c r="E134" s="112"/>
      <c r="F134" s="112"/>
      <c r="G134" s="112"/>
      <c r="H134" s="112"/>
    </row>
    <row r="135" spans="2:8" ht="13.5" customHeight="1">
      <c r="B135" s="112"/>
      <c r="C135" s="112"/>
      <c r="D135" s="112"/>
      <c r="E135" s="112"/>
      <c r="F135" s="112"/>
      <c r="G135" s="112"/>
      <c r="H135" s="112"/>
    </row>
    <row r="136" spans="2:8" ht="13.5" customHeight="1">
      <c r="B136" s="112"/>
      <c r="C136" s="131"/>
      <c r="D136" s="130"/>
      <c r="E136" s="131"/>
      <c r="F136" s="112"/>
      <c r="G136" s="112"/>
      <c r="H136" s="112"/>
    </row>
    <row r="137" spans="2:8" ht="13.5" customHeight="1">
      <c r="B137" s="112"/>
      <c r="C137" s="131"/>
      <c r="D137" s="130"/>
      <c r="E137" s="131"/>
      <c r="F137" s="112"/>
      <c r="G137" s="112"/>
      <c r="H137" s="112"/>
    </row>
    <row r="138" spans="2:8" ht="13.5" customHeight="1">
      <c r="B138" s="112"/>
      <c r="C138" s="131"/>
      <c r="D138" s="76"/>
      <c r="E138" s="131"/>
      <c r="F138" s="112"/>
      <c r="G138" s="112"/>
      <c r="H138" s="112"/>
    </row>
    <row r="139" spans="2:8" ht="13.5" customHeight="1">
      <c r="B139" s="112"/>
      <c r="C139" s="131"/>
      <c r="D139" s="131"/>
      <c r="E139" s="131"/>
      <c r="F139" s="112"/>
      <c r="G139" s="112"/>
      <c r="H139" s="112"/>
    </row>
    <row r="140" spans="2:8" ht="13.5" customHeight="1">
      <c r="B140" s="112"/>
      <c r="C140" s="167"/>
      <c r="D140" s="167"/>
      <c r="E140" s="131"/>
      <c r="F140" s="112"/>
      <c r="G140" s="112"/>
      <c r="H140" s="112"/>
    </row>
    <row r="141" spans="2:8" ht="13.5" customHeight="1">
      <c r="B141" s="112"/>
      <c r="C141" s="112"/>
      <c r="D141" s="112"/>
      <c r="E141" s="112"/>
      <c r="F141" s="112"/>
      <c r="G141" s="112"/>
      <c r="H141" s="112"/>
    </row>
    <row r="142" spans="2:8" ht="13.5" customHeight="1">
      <c r="B142" s="165"/>
      <c r="C142" s="112"/>
      <c r="D142" s="112"/>
      <c r="E142" s="112"/>
      <c r="F142" s="112"/>
      <c r="G142" s="112"/>
      <c r="H142" s="112"/>
    </row>
    <row r="143" spans="2:8" ht="13.5" customHeight="1">
      <c r="B143" s="165"/>
      <c r="C143" s="112"/>
      <c r="D143" s="112"/>
      <c r="E143" s="112"/>
      <c r="F143" s="112"/>
      <c r="G143" s="112"/>
      <c r="H143" s="112"/>
    </row>
    <row r="144" spans="2:8" ht="13.5" customHeight="1">
      <c r="B144" s="166"/>
      <c r="C144" s="130"/>
      <c r="D144" s="76"/>
      <c r="E144" s="130"/>
      <c r="F144" s="112"/>
      <c r="G144" s="112"/>
      <c r="H144" s="112"/>
    </row>
    <row r="145" spans="2:8" ht="13.5" customHeight="1">
      <c r="B145" s="166"/>
      <c r="C145" s="130"/>
      <c r="D145" s="76"/>
      <c r="E145" s="130"/>
      <c r="F145" s="112"/>
      <c r="G145" s="112"/>
      <c r="H145" s="112"/>
    </row>
    <row r="146" spans="2:8" ht="13.5" customHeight="1">
      <c r="B146" s="112"/>
      <c r="C146" s="162"/>
      <c r="D146" s="162"/>
      <c r="E146" s="112"/>
      <c r="F146" s="112"/>
      <c r="G146" s="112"/>
      <c r="H146" s="112"/>
    </row>
    <row r="147" spans="2:8" ht="13.5" customHeight="1">
      <c r="B147" s="112"/>
      <c r="C147" s="167"/>
      <c r="D147" s="167"/>
      <c r="E147" s="168"/>
      <c r="F147" s="112"/>
      <c r="G147" s="112"/>
      <c r="H147" s="112"/>
    </row>
    <row r="148" spans="2:8" ht="13.5" customHeight="1">
      <c r="B148" s="112"/>
      <c r="C148" s="162"/>
      <c r="D148" s="162"/>
      <c r="E148" s="168"/>
      <c r="F148" s="112"/>
      <c r="G148" s="112"/>
      <c r="H148" s="112"/>
    </row>
    <row r="149" spans="2:8" ht="13.5" customHeight="1">
      <c r="B149" s="112"/>
      <c r="C149" s="161"/>
      <c r="D149" s="161"/>
      <c r="E149" s="112"/>
      <c r="F149" s="112"/>
      <c r="G149" s="112"/>
      <c r="H149" s="112"/>
    </row>
    <row r="150" spans="2:8" ht="13.5" customHeight="1">
      <c r="B150" s="112"/>
      <c r="C150" s="112"/>
      <c r="D150" s="112"/>
      <c r="E150" s="112"/>
      <c r="F150" s="112"/>
      <c r="G150" s="112"/>
      <c r="H150" s="112"/>
    </row>
    <row r="151" spans="2:8" ht="13.5" customHeight="1">
      <c r="B151" s="165"/>
      <c r="C151" s="112"/>
      <c r="D151" s="112"/>
      <c r="E151" s="112"/>
      <c r="F151" s="112"/>
      <c r="G151" s="112"/>
      <c r="H151" s="112"/>
    </row>
    <row r="152" spans="2:8" ht="13.5" customHeight="1">
      <c r="B152" s="165"/>
      <c r="C152" s="112"/>
      <c r="D152" s="112"/>
      <c r="E152" s="112"/>
      <c r="F152" s="112"/>
      <c r="G152" s="112"/>
      <c r="H152" s="112"/>
    </row>
    <row r="153" spans="2:8" ht="13.5" customHeight="1">
      <c r="B153" s="166"/>
      <c r="C153" s="76"/>
      <c r="D153" s="76"/>
      <c r="E153" s="76"/>
      <c r="F153" s="112"/>
      <c r="G153" s="112"/>
      <c r="H153" s="112"/>
    </row>
    <row r="154" spans="2:8" ht="13.5" customHeight="1">
      <c r="B154" s="166"/>
      <c r="C154" s="76"/>
      <c r="D154" s="76"/>
      <c r="E154" s="76"/>
      <c r="F154" s="112"/>
      <c r="G154" s="112"/>
      <c r="H154" s="112"/>
    </row>
    <row r="155" spans="2:8" ht="13.5" customHeight="1">
      <c r="B155" s="112"/>
      <c r="C155" s="162"/>
      <c r="D155" s="162"/>
      <c r="E155" s="112"/>
      <c r="F155" s="112"/>
      <c r="G155" s="112"/>
      <c r="H155" s="112"/>
    </row>
    <row r="156" spans="2:8" ht="13.5" customHeight="1">
      <c r="B156" s="112"/>
      <c r="C156" s="167"/>
      <c r="D156" s="167"/>
      <c r="E156" s="168"/>
      <c r="F156" s="112"/>
      <c r="G156" s="112"/>
      <c r="H156" s="112"/>
    </row>
    <row r="157" spans="2:8" ht="13.5" customHeight="1">
      <c r="B157" s="112"/>
      <c r="C157" s="76"/>
      <c r="D157" s="76"/>
      <c r="E157" s="168"/>
      <c r="F157" s="112"/>
      <c r="G157" s="112"/>
      <c r="H157" s="112"/>
    </row>
    <row r="158" spans="2:8" ht="13.5" customHeight="1">
      <c r="B158" s="112"/>
      <c r="C158" s="161"/>
      <c r="D158" s="161"/>
      <c r="E158" s="112"/>
      <c r="F158" s="112"/>
      <c r="G158" s="112"/>
      <c r="H158" s="112"/>
    </row>
    <row r="159" spans="2:8" ht="13.5" customHeight="1">
      <c r="B159" s="112"/>
      <c r="C159" s="161"/>
      <c r="D159" s="161"/>
      <c r="E159" s="112"/>
      <c r="F159" s="112"/>
      <c r="G159" s="112"/>
      <c r="H159" s="112"/>
    </row>
    <row r="160" spans="2:8" ht="13.5" customHeight="1">
      <c r="B160" s="112"/>
      <c r="C160" s="112"/>
      <c r="D160" s="112"/>
      <c r="E160" s="112"/>
      <c r="F160" s="112"/>
      <c r="G160" s="112"/>
      <c r="H160" s="112"/>
    </row>
    <row r="161" spans="2:8" ht="13.5" customHeight="1">
      <c r="B161" s="165"/>
      <c r="C161" s="112"/>
      <c r="D161" s="112"/>
      <c r="E161" s="112"/>
      <c r="F161" s="112"/>
      <c r="G161" s="112"/>
      <c r="H161" s="112"/>
    </row>
    <row r="162" spans="2:8" ht="13.5" customHeight="1">
      <c r="B162" s="165"/>
      <c r="C162" s="112"/>
      <c r="D162" s="112"/>
      <c r="E162" s="112"/>
      <c r="F162" s="112"/>
      <c r="G162" s="112"/>
      <c r="H162" s="112"/>
    </row>
    <row r="163" spans="2:8" ht="13.5" customHeight="1">
      <c r="B163" s="166"/>
      <c r="C163" s="131"/>
      <c r="D163" s="131"/>
      <c r="E163" s="76"/>
      <c r="F163" s="112"/>
      <c r="G163" s="112"/>
      <c r="H163" s="112"/>
    </row>
    <row r="164" spans="2:8" ht="13.5" customHeight="1">
      <c r="B164" s="166"/>
      <c r="C164" s="131"/>
      <c r="D164" s="131"/>
      <c r="E164" s="76"/>
      <c r="F164" s="112"/>
      <c r="G164" s="112"/>
      <c r="H164" s="112"/>
    </row>
    <row r="165" spans="2:8" ht="13.5" customHeight="1">
      <c r="B165" s="112"/>
      <c r="C165" s="164"/>
      <c r="D165" s="161"/>
      <c r="E165" s="161"/>
      <c r="F165" s="169"/>
      <c r="G165" s="169"/>
      <c r="H165" s="169"/>
    </row>
    <row r="166" spans="2:8" ht="13.5" customHeight="1">
      <c r="B166" s="112"/>
      <c r="C166" s="131"/>
      <c r="D166" s="131"/>
      <c r="E166" s="170"/>
      <c r="F166" s="169"/>
      <c r="G166" s="169"/>
      <c r="H166" s="169"/>
    </row>
    <row r="167" spans="2:8" ht="13.5" customHeight="1">
      <c r="B167" s="112"/>
      <c r="C167" s="76"/>
      <c r="D167" s="76"/>
      <c r="E167" s="162"/>
      <c r="F167" s="169"/>
      <c r="G167" s="169"/>
      <c r="H167" s="169"/>
    </row>
    <row r="168" spans="2:8" ht="13.5" customHeight="1">
      <c r="B168" s="112"/>
      <c r="C168" s="161"/>
      <c r="D168" s="161"/>
      <c r="E168" s="162"/>
      <c r="F168" s="169"/>
      <c r="G168" s="169"/>
      <c r="H168" s="169"/>
    </row>
    <row r="169" spans="2:8" ht="13.5" customHeight="1">
      <c r="B169" s="112"/>
      <c r="C169" s="112"/>
      <c r="D169" s="112"/>
      <c r="E169" s="112"/>
      <c r="F169" s="169"/>
      <c r="G169" s="169"/>
      <c r="H169" s="169"/>
    </row>
    <row r="170" spans="2:8" ht="13.5" customHeight="1">
      <c r="B170" s="112"/>
      <c r="C170" s="112"/>
      <c r="D170" s="112"/>
      <c r="E170" s="112"/>
      <c r="F170" s="169"/>
      <c r="G170" s="169"/>
      <c r="H170" s="169"/>
    </row>
    <row r="171" spans="2:8" ht="13.5" customHeight="1">
      <c r="B171" s="112"/>
      <c r="C171" s="161"/>
      <c r="D171" s="161"/>
      <c r="E171" s="112"/>
      <c r="F171" s="112"/>
      <c r="G171" s="112"/>
      <c r="H171" s="112"/>
    </row>
    <row r="172" spans="2:8" ht="13.5" customHeight="1">
      <c r="B172" s="112"/>
      <c r="C172" s="112"/>
      <c r="D172" s="112"/>
      <c r="E172" s="112"/>
      <c r="F172" s="112"/>
      <c r="G172" s="112"/>
      <c r="H172" s="112"/>
    </row>
    <row r="173" spans="2:8" ht="13.5" customHeight="1">
      <c r="B173" s="165"/>
      <c r="C173" s="112"/>
      <c r="D173" s="112"/>
      <c r="E173" s="112"/>
      <c r="F173" s="112"/>
      <c r="G173" s="112"/>
      <c r="H173" s="112"/>
    </row>
    <row r="174" spans="2:8" ht="13.5" customHeight="1">
      <c r="B174" s="165"/>
      <c r="C174" s="112"/>
      <c r="D174" s="112"/>
      <c r="E174" s="112"/>
      <c r="F174" s="112"/>
      <c r="G174" s="112"/>
      <c r="H174" s="112"/>
    </row>
    <row r="175" spans="2:8" ht="13.5" customHeight="1">
      <c r="B175" s="166"/>
      <c r="C175" s="131"/>
      <c r="D175" s="131"/>
      <c r="E175" s="76"/>
      <c r="F175" s="112"/>
      <c r="G175" s="112"/>
      <c r="H175" s="112"/>
    </row>
    <row r="176" spans="2:8" ht="13.5" customHeight="1">
      <c r="B176" s="166"/>
      <c r="C176" s="131"/>
      <c r="D176" s="131"/>
      <c r="E176" s="76"/>
      <c r="F176" s="112"/>
      <c r="G176" s="112"/>
      <c r="H176" s="112"/>
    </row>
    <row r="177" spans="2:8" ht="13.5" customHeight="1">
      <c r="B177" s="112"/>
      <c r="C177" s="164"/>
      <c r="D177" s="161"/>
      <c r="E177" s="161"/>
      <c r="F177" s="112"/>
      <c r="G177" s="112"/>
      <c r="H177" s="112"/>
    </row>
    <row r="178" spans="2:8" ht="13.5" customHeight="1">
      <c r="B178" s="112"/>
      <c r="C178" s="131"/>
      <c r="D178" s="131"/>
      <c r="E178" s="169"/>
      <c r="F178" s="112"/>
      <c r="G178" s="112"/>
      <c r="H178" s="112"/>
    </row>
    <row r="179" spans="2:8" ht="13.5" customHeight="1">
      <c r="B179" s="112"/>
      <c r="C179" s="76"/>
      <c r="D179" s="76"/>
      <c r="E179" s="76"/>
      <c r="F179" s="112"/>
      <c r="G179" s="112"/>
      <c r="H179" s="112"/>
    </row>
    <row r="180" spans="2:8" ht="13.5" customHeight="1">
      <c r="B180" s="112"/>
      <c r="C180" s="161"/>
      <c r="D180" s="161"/>
      <c r="E180" s="162"/>
      <c r="F180" s="112"/>
      <c r="G180" s="112"/>
      <c r="H180" s="112"/>
    </row>
    <row r="181" spans="2:8" ht="13.5" customHeight="1">
      <c r="B181" s="112"/>
      <c r="C181" s="112"/>
      <c r="D181" s="112"/>
      <c r="E181" s="112"/>
      <c r="F181" s="112"/>
      <c r="G181" s="112"/>
      <c r="H181" s="112"/>
    </row>
    <row r="182" spans="2:8" ht="13.5" customHeight="1">
      <c r="B182" s="112"/>
      <c r="C182" s="112"/>
      <c r="D182" s="112"/>
      <c r="E182" s="112"/>
      <c r="F182" s="112"/>
      <c r="G182" s="112"/>
      <c r="H182" s="112"/>
    </row>
    <row r="183" spans="2:8" ht="13.5" customHeight="1">
      <c r="B183" s="112"/>
      <c r="C183" s="112"/>
      <c r="D183" s="112"/>
      <c r="E183" s="112"/>
      <c r="F183" s="112"/>
      <c r="G183" s="112"/>
      <c r="H183" s="112"/>
    </row>
    <row r="184" spans="2:8" ht="13.5" customHeight="1">
      <c r="B184" s="112"/>
      <c r="C184" s="112"/>
      <c r="D184" s="112"/>
      <c r="E184" s="112"/>
      <c r="F184" s="112"/>
      <c r="G184" s="112"/>
      <c r="H184" s="112"/>
    </row>
    <row r="185" spans="2:8" ht="13.5" customHeight="1">
      <c r="B185" s="112"/>
      <c r="C185" s="112"/>
      <c r="D185" s="112"/>
      <c r="E185" s="112"/>
      <c r="F185" s="112"/>
      <c r="G185" s="112"/>
      <c r="H185" s="112"/>
    </row>
    <row r="186" spans="2:8" ht="13.5" customHeight="1">
      <c r="B186" s="112"/>
      <c r="C186" s="112"/>
      <c r="D186" s="112"/>
      <c r="E186" s="112"/>
      <c r="F186" s="112"/>
      <c r="G186" s="112"/>
      <c r="H186" s="112"/>
    </row>
    <row r="187" spans="2:8" ht="13.5" customHeight="1">
      <c r="B187" s="112"/>
      <c r="C187" s="112"/>
      <c r="D187" s="112"/>
      <c r="E187" s="112"/>
      <c r="F187" s="112"/>
      <c r="G187" s="112"/>
      <c r="H187" s="112"/>
    </row>
    <row r="188" spans="2:8" ht="13.5" customHeight="1">
      <c r="B188" s="112"/>
      <c r="C188" s="112"/>
      <c r="D188" s="112"/>
      <c r="E188" s="112"/>
      <c r="F188" s="112"/>
      <c r="G188" s="112"/>
      <c r="H188" s="112"/>
    </row>
    <row r="189" spans="2:8" ht="13.5" customHeight="1">
      <c r="B189" s="112"/>
      <c r="C189" s="112"/>
      <c r="D189" s="112"/>
      <c r="E189" s="112"/>
      <c r="F189" s="112"/>
      <c r="G189" s="112"/>
      <c r="H189" s="112"/>
    </row>
    <row r="190" spans="2:8" ht="13.5" customHeight="1">
      <c r="B190" s="112"/>
      <c r="C190" s="112"/>
      <c r="D190" s="112"/>
      <c r="E190" s="112"/>
      <c r="F190" s="112"/>
      <c r="G190" s="112"/>
      <c r="H190" s="112"/>
    </row>
    <row r="191" spans="2:8" ht="13.5" customHeight="1">
      <c r="B191" s="112"/>
      <c r="C191" s="112"/>
      <c r="D191" s="112"/>
      <c r="E191" s="112"/>
      <c r="F191" s="112"/>
      <c r="G191" s="112"/>
      <c r="H191" s="112"/>
    </row>
    <row r="192" spans="2:8" ht="13.5" customHeight="1">
      <c r="B192" s="112"/>
      <c r="C192" s="112"/>
      <c r="D192" s="112"/>
      <c r="E192" s="112"/>
      <c r="F192" s="112"/>
      <c r="G192" s="112"/>
      <c r="H192" s="112"/>
    </row>
    <row r="193" spans="2:8" ht="13.5" customHeight="1">
      <c r="B193" s="112"/>
      <c r="C193" s="112"/>
      <c r="D193" s="112"/>
      <c r="E193" s="112"/>
      <c r="F193" s="112"/>
      <c r="G193" s="112"/>
      <c r="H193" s="112"/>
    </row>
    <row r="194" spans="2:8" ht="13.5" customHeight="1">
      <c r="B194" s="112"/>
      <c r="C194" s="112"/>
      <c r="D194" s="112"/>
      <c r="E194" s="112"/>
      <c r="F194" s="112"/>
      <c r="G194" s="112"/>
      <c r="H194" s="112"/>
    </row>
    <row r="195" spans="2:8" ht="13.5" customHeight="1">
      <c r="B195" s="112"/>
      <c r="C195" s="112"/>
      <c r="D195" s="112"/>
      <c r="E195" s="112"/>
      <c r="F195" s="112"/>
      <c r="G195" s="112"/>
      <c r="H195" s="112"/>
    </row>
    <row r="196" spans="2:8" ht="13.5" customHeight="1">
      <c r="B196" s="112"/>
      <c r="C196" s="112"/>
      <c r="D196" s="112"/>
      <c r="E196" s="112"/>
      <c r="F196" s="112"/>
      <c r="G196" s="112"/>
      <c r="H196" s="112"/>
    </row>
    <row r="197" spans="2:8" ht="13.5" customHeight="1">
      <c r="B197" s="112"/>
      <c r="C197" s="112"/>
      <c r="D197" s="112"/>
      <c r="E197" s="112"/>
      <c r="F197" s="112"/>
      <c r="G197" s="112"/>
      <c r="H197" s="112"/>
    </row>
    <row r="198" spans="2:8" ht="13.5" customHeight="1">
      <c r="B198" s="112"/>
      <c r="C198" s="112"/>
      <c r="D198" s="112"/>
      <c r="E198" s="112"/>
      <c r="F198" s="112"/>
      <c r="G198" s="112"/>
      <c r="H198" s="112"/>
    </row>
    <row r="199" spans="2:8" ht="13.5" customHeight="1">
      <c r="B199" s="112"/>
      <c r="C199" s="112"/>
      <c r="D199" s="112"/>
      <c r="E199" s="112"/>
      <c r="F199" s="112"/>
      <c r="G199" s="112"/>
      <c r="H199" s="112"/>
    </row>
    <row r="200" spans="2:8" ht="13.5" customHeight="1">
      <c r="B200" s="112"/>
      <c r="C200" s="112"/>
      <c r="D200" s="112"/>
      <c r="E200" s="112"/>
      <c r="F200" s="112"/>
      <c r="G200" s="112"/>
      <c r="H200" s="112"/>
    </row>
    <row r="201" spans="2:8" ht="13.5" customHeight="1">
      <c r="B201" s="112"/>
      <c r="C201" s="112"/>
      <c r="D201" s="112"/>
      <c r="E201" s="112"/>
      <c r="F201" s="112"/>
      <c r="G201" s="112"/>
      <c r="H201" s="112"/>
    </row>
    <row r="202" spans="2:8" ht="13.5" customHeight="1">
      <c r="B202" s="112"/>
      <c r="C202" s="112"/>
      <c r="D202" s="112"/>
      <c r="E202" s="112"/>
      <c r="F202" s="112"/>
      <c r="G202" s="112"/>
      <c r="H202" s="112"/>
    </row>
    <row r="203" spans="2:8" ht="13.5" customHeight="1">
      <c r="B203" s="112"/>
      <c r="C203" s="112"/>
      <c r="D203" s="112"/>
      <c r="E203" s="112"/>
      <c r="F203" s="112"/>
      <c r="G203" s="112"/>
      <c r="H203" s="112"/>
    </row>
    <row r="204" spans="2:8" ht="13.5" customHeight="1">
      <c r="B204" s="112"/>
      <c r="C204" s="112"/>
      <c r="D204" s="112"/>
      <c r="E204" s="112"/>
      <c r="F204" s="112"/>
      <c r="G204" s="112"/>
      <c r="H204" s="112"/>
    </row>
    <row r="205" spans="2:8" ht="13.5" customHeight="1">
      <c r="B205" s="112"/>
      <c r="C205" s="112"/>
      <c r="D205" s="112"/>
      <c r="E205" s="112"/>
      <c r="F205" s="112"/>
      <c r="G205" s="112"/>
      <c r="H205" s="112"/>
    </row>
    <row r="206" spans="2:8" ht="13.5" customHeight="1">
      <c r="B206" s="112"/>
      <c r="C206" s="112"/>
      <c r="D206" s="112"/>
      <c r="E206" s="112"/>
      <c r="F206" s="112"/>
      <c r="G206" s="112"/>
      <c r="H206" s="112"/>
    </row>
    <row r="207" spans="2:8" ht="13.5" customHeight="1">
      <c r="B207" s="112"/>
      <c r="C207" s="112"/>
      <c r="D207" s="112"/>
      <c r="E207" s="112"/>
      <c r="F207" s="112"/>
      <c r="G207" s="112"/>
      <c r="H207" s="112"/>
    </row>
    <row r="208" spans="2:8" ht="13.5" customHeight="1">
      <c r="B208" s="112"/>
      <c r="C208" s="112"/>
      <c r="D208" s="112"/>
      <c r="E208" s="112"/>
      <c r="F208" s="112"/>
      <c r="G208" s="112"/>
      <c r="H208" s="112"/>
    </row>
    <row r="209" spans="2:8" ht="13.5" customHeight="1">
      <c r="B209" s="112"/>
      <c r="C209" s="112"/>
      <c r="D209" s="112"/>
      <c r="E209" s="112"/>
      <c r="F209" s="112"/>
      <c r="G209" s="112"/>
      <c r="H209" s="112"/>
    </row>
    <row r="210" spans="2:8" ht="13.5" customHeight="1">
      <c r="B210" s="112"/>
      <c r="C210" s="112"/>
      <c r="D210" s="112"/>
      <c r="E210" s="112"/>
      <c r="F210" s="112"/>
      <c r="G210" s="112"/>
      <c r="H210" s="112"/>
    </row>
    <row r="211" spans="2:8" ht="13.5" customHeight="1">
      <c r="B211" s="112"/>
      <c r="C211" s="112"/>
      <c r="D211" s="112"/>
      <c r="E211" s="112"/>
      <c r="F211" s="112"/>
      <c r="G211" s="112"/>
      <c r="H211" s="112"/>
    </row>
    <row r="212" spans="2:8" ht="13.5" customHeight="1">
      <c r="B212" s="112"/>
      <c r="C212" s="112"/>
      <c r="D212" s="112"/>
      <c r="E212" s="112"/>
      <c r="F212" s="112"/>
      <c r="G212" s="112"/>
      <c r="H212" s="112"/>
    </row>
    <row r="213" spans="2:8" ht="13.5" customHeight="1">
      <c r="B213" s="112"/>
      <c r="C213" s="112"/>
      <c r="D213" s="112"/>
      <c r="E213" s="112"/>
      <c r="F213" s="112"/>
      <c r="G213" s="112"/>
      <c r="H213" s="112"/>
    </row>
    <row r="214" spans="2:8" ht="13.5" customHeight="1">
      <c r="B214" s="112"/>
      <c r="C214" s="112"/>
      <c r="D214" s="112"/>
      <c r="E214" s="112"/>
      <c r="F214" s="112"/>
      <c r="G214" s="112"/>
      <c r="H214" s="112"/>
    </row>
    <row r="215" spans="2:8" ht="13.5" customHeight="1">
      <c r="B215" s="112"/>
      <c r="C215" s="112"/>
      <c r="D215" s="112"/>
      <c r="E215" s="112"/>
      <c r="F215" s="112"/>
      <c r="G215" s="112"/>
      <c r="H215" s="112"/>
    </row>
    <row r="216" spans="2:8" ht="13.5" customHeight="1">
      <c r="B216" s="112"/>
      <c r="C216" s="112"/>
      <c r="D216" s="112"/>
      <c r="E216" s="112"/>
      <c r="F216" s="112"/>
      <c r="G216" s="112"/>
      <c r="H216" s="112"/>
    </row>
    <row r="217" spans="2:8" ht="13.5" customHeight="1">
      <c r="B217" s="112"/>
      <c r="C217" s="112"/>
      <c r="D217" s="112"/>
      <c r="E217" s="112"/>
      <c r="F217" s="112"/>
      <c r="G217" s="112"/>
      <c r="H217" s="112"/>
    </row>
    <row r="218" spans="2:8" ht="13.5" customHeight="1">
      <c r="B218" s="112"/>
      <c r="C218" s="112"/>
      <c r="D218" s="112"/>
      <c r="E218" s="112"/>
      <c r="F218" s="112"/>
      <c r="G218" s="112"/>
      <c r="H218" s="112"/>
    </row>
    <row r="219" spans="2:8" ht="13.5" customHeight="1">
      <c r="B219" s="112"/>
      <c r="C219" s="112"/>
      <c r="D219" s="112"/>
      <c r="E219" s="112"/>
      <c r="F219" s="112"/>
      <c r="G219" s="112"/>
      <c r="H219" s="112"/>
    </row>
    <row r="220" spans="2:8" ht="13.5" customHeight="1">
      <c r="B220" s="112"/>
      <c r="C220" s="112"/>
      <c r="D220" s="112"/>
      <c r="E220" s="112"/>
      <c r="F220" s="112"/>
      <c r="G220" s="112"/>
      <c r="H220" s="112"/>
    </row>
    <row r="221" spans="2:8" ht="13.5" customHeight="1">
      <c r="B221" s="112"/>
      <c r="C221" s="112"/>
      <c r="D221" s="112"/>
      <c r="E221" s="112"/>
      <c r="F221" s="112"/>
      <c r="G221" s="112"/>
      <c r="H221" s="112"/>
    </row>
    <row r="222" spans="2:8" ht="13.5" customHeight="1">
      <c r="B222" s="112"/>
      <c r="C222" s="112"/>
      <c r="D222" s="112"/>
      <c r="E222" s="112"/>
      <c r="F222" s="112"/>
      <c r="G222" s="112"/>
      <c r="H222" s="112"/>
    </row>
    <row r="223" spans="2:8" ht="13.5" customHeight="1">
      <c r="B223" s="112"/>
      <c r="C223" s="112"/>
      <c r="D223" s="112"/>
      <c r="E223" s="112"/>
      <c r="F223" s="112"/>
      <c r="G223" s="112"/>
      <c r="H223" s="112"/>
    </row>
    <row r="224" spans="2:8" ht="13.5" customHeight="1">
      <c r="B224" s="112"/>
      <c r="C224" s="112"/>
      <c r="D224" s="112"/>
      <c r="E224" s="112"/>
      <c r="F224" s="112"/>
      <c r="G224" s="112"/>
      <c r="H224" s="112"/>
    </row>
    <row r="225" spans="2:8" ht="13.5" customHeight="1">
      <c r="B225" s="112"/>
      <c r="C225" s="112"/>
      <c r="D225" s="112"/>
      <c r="E225" s="112"/>
      <c r="F225" s="112"/>
      <c r="G225" s="112"/>
      <c r="H225" s="112"/>
    </row>
    <row r="226" spans="2:8" ht="13.5" customHeight="1">
      <c r="B226" s="112"/>
      <c r="C226" s="112"/>
      <c r="D226" s="112"/>
      <c r="E226" s="112"/>
      <c r="F226" s="112"/>
      <c r="G226" s="112"/>
      <c r="H226" s="112"/>
    </row>
    <row r="227" spans="2:8" ht="13.5" customHeight="1">
      <c r="B227" s="112"/>
      <c r="C227" s="112"/>
      <c r="D227" s="112"/>
      <c r="E227" s="112"/>
      <c r="F227" s="112"/>
      <c r="G227" s="112"/>
      <c r="H227" s="112"/>
    </row>
    <row r="228" spans="2:8" ht="13.5" customHeight="1">
      <c r="B228" s="112"/>
      <c r="C228" s="112"/>
      <c r="D228" s="112"/>
      <c r="E228" s="112"/>
      <c r="F228" s="112"/>
      <c r="G228" s="112"/>
      <c r="H228" s="112"/>
    </row>
    <row r="229" spans="2:8" ht="13.5" customHeight="1">
      <c r="B229" s="112"/>
      <c r="C229" s="112"/>
      <c r="D229" s="112"/>
      <c r="E229" s="112"/>
      <c r="F229" s="112"/>
      <c r="G229" s="112"/>
      <c r="H229" s="112"/>
    </row>
    <row r="230" spans="2:8" ht="13.5" customHeight="1">
      <c r="B230" s="112"/>
      <c r="C230" s="112"/>
      <c r="D230" s="112"/>
      <c r="E230" s="112"/>
      <c r="F230" s="112"/>
      <c r="G230" s="112"/>
      <c r="H230" s="112"/>
    </row>
    <row r="231" spans="2:8" ht="13.5" customHeight="1">
      <c r="B231" s="112"/>
      <c r="C231" s="112"/>
      <c r="D231" s="112"/>
      <c r="E231" s="112"/>
      <c r="F231" s="112"/>
      <c r="G231" s="112"/>
      <c r="H231" s="112"/>
    </row>
    <row r="232" spans="2:8" ht="13.5" customHeight="1">
      <c r="B232" s="112"/>
      <c r="C232" s="112"/>
      <c r="D232" s="112"/>
      <c r="E232" s="112"/>
      <c r="F232" s="112"/>
      <c r="G232" s="112"/>
      <c r="H232" s="112"/>
    </row>
    <row r="233" spans="2:8" ht="13.5" customHeight="1">
      <c r="B233" s="112"/>
      <c r="C233" s="112"/>
      <c r="D233" s="112"/>
      <c r="E233" s="112"/>
      <c r="F233" s="112"/>
      <c r="G233" s="112"/>
      <c r="H233" s="112"/>
    </row>
    <row r="234" spans="2:8" ht="13.5" customHeight="1">
      <c r="B234" s="112"/>
      <c r="C234" s="112"/>
      <c r="D234" s="112"/>
      <c r="E234" s="112"/>
      <c r="F234" s="112"/>
      <c r="G234" s="112"/>
      <c r="H234" s="112"/>
    </row>
    <row r="235" spans="2:8" ht="13.5" customHeight="1">
      <c r="B235" s="112"/>
      <c r="C235" s="112"/>
      <c r="D235" s="112"/>
      <c r="E235" s="112"/>
      <c r="F235" s="112"/>
      <c r="G235" s="112"/>
      <c r="H235" s="112"/>
    </row>
    <row r="236" spans="2:8" ht="13.5" customHeight="1">
      <c r="B236" s="112"/>
      <c r="C236" s="112"/>
      <c r="D236" s="112"/>
      <c r="E236" s="112"/>
      <c r="F236" s="112"/>
      <c r="G236" s="112"/>
      <c r="H236" s="112"/>
    </row>
    <row r="237" spans="2:8" ht="13.5" customHeight="1">
      <c r="B237" s="112"/>
      <c r="C237" s="112"/>
      <c r="D237" s="112"/>
      <c r="E237" s="112"/>
      <c r="F237" s="112"/>
      <c r="G237" s="112"/>
      <c r="H237" s="112"/>
    </row>
    <row r="238" spans="2:8" ht="13.5" customHeight="1">
      <c r="B238" s="112"/>
      <c r="C238" s="112"/>
      <c r="D238" s="112"/>
      <c r="E238" s="112"/>
      <c r="F238" s="112"/>
      <c r="G238" s="112"/>
      <c r="H238" s="112"/>
    </row>
    <row r="239" spans="2:8" ht="13.5" customHeight="1">
      <c r="B239" s="112"/>
      <c r="C239" s="112"/>
      <c r="D239" s="112"/>
      <c r="E239" s="112"/>
      <c r="F239" s="112"/>
      <c r="G239" s="112"/>
      <c r="H239" s="112"/>
    </row>
    <row r="240" spans="2:8" ht="13.5" customHeight="1">
      <c r="B240" s="112"/>
      <c r="C240" s="112"/>
      <c r="D240" s="112"/>
      <c r="E240" s="112"/>
      <c r="F240" s="112"/>
      <c r="G240" s="112"/>
      <c r="H240" s="112"/>
    </row>
    <row r="241" spans="2:8" ht="13.5" customHeight="1">
      <c r="B241" s="112"/>
      <c r="C241" s="112"/>
      <c r="D241" s="112"/>
      <c r="E241" s="112"/>
      <c r="F241" s="112"/>
      <c r="G241" s="112"/>
      <c r="H241" s="112"/>
    </row>
    <row r="242" spans="2:8" ht="13.5" customHeight="1">
      <c r="B242" s="112"/>
      <c r="C242" s="112"/>
      <c r="D242" s="112"/>
      <c r="E242" s="112"/>
      <c r="F242" s="112"/>
      <c r="G242" s="112"/>
      <c r="H242" s="112"/>
    </row>
    <row r="243" spans="2:8" ht="13.5" customHeight="1">
      <c r="B243" s="112"/>
      <c r="C243" s="112"/>
      <c r="D243" s="112"/>
      <c r="E243" s="112"/>
      <c r="F243" s="112"/>
      <c r="G243" s="112"/>
      <c r="H243" s="112"/>
    </row>
    <row r="244" spans="2:8" ht="13.5" customHeight="1">
      <c r="B244" s="112"/>
      <c r="C244" s="112"/>
      <c r="D244" s="112"/>
      <c r="E244" s="112"/>
      <c r="F244" s="112"/>
      <c r="G244" s="112"/>
      <c r="H244" s="112"/>
    </row>
    <row r="245" spans="2:8" ht="13.5" customHeight="1">
      <c r="B245" s="112"/>
      <c r="C245" s="112"/>
      <c r="D245" s="112"/>
      <c r="E245" s="112"/>
      <c r="F245" s="112"/>
      <c r="G245" s="112"/>
      <c r="H245" s="112"/>
    </row>
    <row r="246" spans="2:8" ht="13.5" customHeight="1">
      <c r="B246" s="112"/>
      <c r="C246" s="112"/>
      <c r="D246" s="112"/>
      <c r="E246" s="112"/>
      <c r="F246" s="112"/>
      <c r="G246" s="112"/>
      <c r="H246" s="112"/>
    </row>
    <row r="247" spans="2:8" ht="13.5" customHeight="1">
      <c r="B247" s="112"/>
      <c r="C247" s="112"/>
      <c r="D247" s="112"/>
      <c r="E247" s="112"/>
      <c r="F247" s="112"/>
      <c r="G247" s="112"/>
      <c r="H247" s="112"/>
    </row>
    <row r="248" spans="2:8" ht="13.5" customHeight="1">
      <c r="B248" s="112"/>
      <c r="C248" s="112"/>
      <c r="D248" s="112"/>
      <c r="E248" s="112"/>
      <c r="F248" s="112"/>
      <c r="G248" s="112"/>
      <c r="H248" s="112"/>
    </row>
    <row r="249" spans="2:8" ht="13.5" customHeight="1">
      <c r="B249" s="112"/>
      <c r="C249" s="112"/>
      <c r="D249" s="112"/>
      <c r="E249" s="112"/>
      <c r="F249" s="112"/>
      <c r="G249" s="112"/>
      <c r="H249" s="112"/>
    </row>
    <row r="250" spans="2:8" ht="13.5" customHeight="1">
      <c r="B250" s="112"/>
      <c r="C250" s="112"/>
      <c r="D250" s="112"/>
      <c r="E250" s="112"/>
      <c r="F250" s="112"/>
      <c r="G250" s="112"/>
      <c r="H250" s="112"/>
    </row>
    <row r="251" spans="2:8" ht="13.5" customHeight="1">
      <c r="B251" s="112"/>
      <c r="C251" s="112"/>
      <c r="D251" s="112"/>
      <c r="E251" s="112"/>
      <c r="F251" s="112"/>
      <c r="G251" s="112"/>
      <c r="H251" s="112"/>
    </row>
    <row r="252" spans="2:8" ht="13.5" customHeight="1">
      <c r="B252" s="112"/>
      <c r="C252" s="112"/>
      <c r="D252" s="112"/>
      <c r="E252" s="112"/>
      <c r="F252" s="112"/>
      <c r="G252" s="112"/>
      <c r="H252" s="112"/>
    </row>
    <row r="253" spans="2:8" ht="13.5" customHeight="1">
      <c r="B253" s="112"/>
      <c r="C253" s="112"/>
      <c r="D253" s="112"/>
      <c r="E253" s="112"/>
      <c r="F253" s="112"/>
      <c r="G253" s="112"/>
      <c r="H253" s="112"/>
    </row>
    <row r="254" spans="2:8" ht="13.5" customHeight="1">
      <c r="B254" s="112"/>
      <c r="C254" s="112"/>
      <c r="D254" s="112"/>
      <c r="E254" s="112"/>
      <c r="F254" s="112"/>
      <c r="G254" s="112"/>
      <c r="H254" s="112"/>
    </row>
    <row r="255" spans="2:8" ht="13.5" customHeight="1">
      <c r="B255" s="112"/>
      <c r="C255" s="112"/>
      <c r="D255" s="112"/>
      <c r="E255" s="112"/>
      <c r="F255" s="112"/>
      <c r="G255" s="112"/>
      <c r="H255" s="112"/>
    </row>
    <row r="256" spans="2:8" ht="13.5" customHeight="1">
      <c r="B256" s="112"/>
      <c r="C256" s="112"/>
      <c r="D256" s="112"/>
      <c r="E256" s="112"/>
      <c r="F256" s="112"/>
      <c r="G256" s="112"/>
      <c r="H256" s="112"/>
    </row>
    <row r="257" spans="2:8" ht="13.5" customHeight="1">
      <c r="B257" s="112"/>
      <c r="C257" s="112"/>
      <c r="D257" s="112"/>
      <c r="E257" s="112"/>
      <c r="F257" s="112"/>
      <c r="G257" s="112"/>
      <c r="H257" s="112"/>
    </row>
    <row r="258" spans="2:8" ht="13.5" customHeight="1">
      <c r="B258" s="112"/>
      <c r="C258" s="112"/>
      <c r="D258" s="112"/>
      <c r="E258" s="112"/>
      <c r="F258" s="112"/>
      <c r="G258" s="112"/>
      <c r="H258" s="112"/>
    </row>
    <row r="259" spans="2:8" ht="13.5" customHeight="1">
      <c r="B259" s="112"/>
      <c r="C259" s="112"/>
      <c r="D259" s="112"/>
      <c r="E259" s="112"/>
      <c r="F259" s="112"/>
      <c r="G259" s="112"/>
      <c r="H259" s="112"/>
    </row>
    <row r="260" spans="2:8" ht="13.5" customHeight="1"/>
    <row r="261" spans="2:8" ht="13.5" customHeight="1"/>
    <row r="262" spans="2:8" ht="13.5" customHeight="1"/>
    <row r="263" spans="2:8" ht="13.5" customHeight="1"/>
    <row r="264" spans="2:8" ht="13.5" customHeight="1"/>
    <row r="265" spans="2:8" ht="13.5" customHeight="1"/>
    <row r="266" spans="2:8" ht="13.5" customHeight="1"/>
  </sheetData>
  <phoneticPr fontId="4"/>
  <hyperlinks>
    <hyperlink ref="B5" r:id="rId1"/>
    <hyperlink ref="B7" r:id="rId2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1:P283"/>
  <sheetViews>
    <sheetView zoomScaleNormal="100" workbookViewId="0"/>
  </sheetViews>
  <sheetFormatPr baseColWidth="10" defaultColWidth="11" defaultRowHeight="12.75"/>
  <cols>
    <col min="1" max="2" width="11" style="4"/>
    <col min="3" max="3" width="17.875" style="4" customWidth="1"/>
    <col min="4" max="4" width="17.75" style="4" customWidth="1"/>
    <col min="5" max="5" width="23.125" style="4" customWidth="1"/>
    <col min="6" max="6" width="12.875" style="4" customWidth="1"/>
    <col min="7" max="7" width="16.875" style="4" customWidth="1"/>
    <col min="8" max="8" width="27.625" style="4" customWidth="1"/>
    <col min="9" max="9" width="31" style="4" customWidth="1"/>
    <col min="10" max="10" width="21.25" style="4" customWidth="1"/>
    <col min="11" max="11" width="13.25" style="4" customWidth="1"/>
    <col min="12" max="12" width="17.5" style="4" customWidth="1"/>
    <col min="13" max="13" width="16" style="4" customWidth="1"/>
    <col min="14" max="14" width="15" style="4" customWidth="1"/>
    <col min="15" max="16384" width="11" style="4"/>
  </cols>
  <sheetData>
    <row r="1" spans="2:8" ht="14.25">
      <c r="B1" s="54" t="s">
        <v>126</v>
      </c>
    </row>
    <row r="2" spans="2:8">
      <c r="B2" s="26"/>
    </row>
    <row r="3" spans="2:8" ht="14.25">
      <c r="B3" s="29" t="s">
        <v>128</v>
      </c>
      <c r="H3" s="34"/>
    </row>
    <row r="4" spans="2:8">
      <c r="B4" s="28"/>
      <c r="H4" s="34"/>
    </row>
    <row r="5" spans="2:8">
      <c r="B5" s="33" t="s">
        <v>227</v>
      </c>
      <c r="H5" s="31"/>
    </row>
    <row r="6" spans="2:8">
      <c r="B6" s="4" t="s">
        <v>350</v>
      </c>
      <c r="H6" s="31"/>
    </row>
    <row r="7" spans="2:8">
      <c r="B7" s="34" t="s">
        <v>99</v>
      </c>
      <c r="H7" s="31"/>
    </row>
    <row r="8" spans="2:8">
      <c r="B8" s="31" t="s">
        <v>226</v>
      </c>
      <c r="H8" s="31"/>
    </row>
    <row r="9" spans="2:8">
      <c r="B9" s="31" t="s">
        <v>341</v>
      </c>
      <c r="H9" s="31"/>
    </row>
    <row r="10" spans="2:8" ht="15.75">
      <c r="B10" s="143" t="s">
        <v>342</v>
      </c>
      <c r="H10" s="31"/>
    </row>
    <row r="11" spans="2:8">
      <c r="B11" s="31" t="s">
        <v>228</v>
      </c>
      <c r="H11" s="31"/>
    </row>
    <row r="12" spans="2:8">
      <c r="B12" s="49" t="s">
        <v>127</v>
      </c>
      <c r="H12" s="31"/>
    </row>
    <row r="13" spans="2:8">
      <c r="B13" s="4" t="s">
        <v>229</v>
      </c>
      <c r="H13" s="31"/>
    </row>
    <row r="14" spans="2:8">
      <c r="B14" s="4" t="s">
        <v>230</v>
      </c>
      <c r="H14" s="31"/>
    </row>
    <row r="15" spans="2:8">
      <c r="B15" s="49"/>
      <c r="H15" s="31"/>
    </row>
    <row r="17" spans="2:12">
      <c r="B17" s="28" t="s">
        <v>129</v>
      </c>
    </row>
    <row r="20" spans="2:12" ht="51" customHeight="1" thickBot="1">
      <c r="B20" s="90"/>
      <c r="C20" s="106" t="s">
        <v>133</v>
      </c>
      <c r="D20" s="106" t="s">
        <v>134</v>
      </c>
      <c r="E20" s="91" t="s">
        <v>136</v>
      </c>
      <c r="F20" s="91" t="s">
        <v>137</v>
      </c>
      <c r="G20" s="26"/>
      <c r="H20" s="26" t="s">
        <v>141</v>
      </c>
      <c r="I20" s="106" t="s">
        <v>133</v>
      </c>
      <c r="J20" s="106" t="s">
        <v>134</v>
      </c>
      <c r="K20" s="91" t="s">
        <v>136</v>
      </c>
      <c r="L20" s="91" t="s">
        <v>137</v>
      </c>
    </row>
    <row r="21" spans="2:12">
      <c r="B21" s="4" t="s">
        <v>36</v>
      </c>
      <c r="C21" s="74">
        <v>8.8300000000000003E-2</v>
      </c>
      <c r="D21" s="113">
        <v>1.4999999999999999E-2</v>
      </c>
      <c r="E21" s="9">
        <f t="shared" ref="E21:E35" si="0">+C21-$C$37</f>
        <v>1.8299999999999997E-2</v>
      </c>
      <c r="F21" s="9">
        <f t="shared" ref="F21:F35" si="1">+D21-$D$37</f>
        <v>4.9999999999999992E-3</v>
      </c>
      <c r="H21" s="2" t="s">
        <v>9</v>
      </c>
      <c r="I21" s="12">
        <f>+C23</f>
        <v>0.08</v>
      </c>
      <c r="J21" s="12">
        <f>+D23</f>
        <v>1.4999999999999999E-2</v>
      </c>
      <c r="K21" s="12">
        <f>+E23</f>
        <v>9.999999999999995E-3</v>
      </c>
      <c r="L21" s="12">
        <f>+F23</f>
        <v>4.9999999999999992E-3</v>
      </c>
    </row>
    <row r="22" spans="2:12">
      <c r="B22" s="4" t="s">
        <v>39</v>
      </c>
      <c r="C22" s="74">
        <v>9.5000000000000001E-2</v>
      </c>
      <c r="D22" s="113">
        <v>1.4200000000000001E-2</v>
      </c>
      <c r="E22" s="9">
        <f t="shared" si="0"/>
        <v>2.4999999999999994E-2</v>
      </c>
      <c r="F22" s="9">
        <f t="shared" si="1"/>
        <v>4.2000000000000006E-3</v>
      </c>
      <c r="H22" s="2" t="s">
        <v>10</v>
      </c>
      <c r="I22" s="12">
        <f>+C29</f>
        <v>7.0000000000000007E-2</v>
      </c>
      <c r="J22" s="12">
        <f>+D29</f>
        <v>0.01</v>
      </c>
      <c r="K22" s="12">
        <f>+E29</f>
        <v>0</v>
      </c>
      <c r="L22" s="12">
        <f>+F29</f>
        <v>0</v>
      </c>
    </row>
    <row r="23" spans="2:12">
      <c r="B23" s="4" t="s">
        <v>9</v>
      </c>
      <c r="C23" s="74">
        <v>0.08</v>
      </c>
      <c r="D23" s="113">
        <v>1.4999999999999999E-2</v>
      </c>
      <c r="E23" s="9">
        <f t="shared" si="0"/>
        <v>9.999999999999995E-3</v>
      </c>
      <c r="F23" s="9">
        <f t="shared" si="1"/>
        <v>4.9999999999999992E-3</v>
      </c>
      <c r="H23" s="2" t="s">
        <v>26</v>
      </c>
      <c r="I23" s="12">
        <f>+C24</f>
        <v>0.08</v>
      </c>
      <c r="J23" s="12">
        <f>+D24</f>
        <v>1.2E-2</v>
      </c>
      <c r="K23" s="12">
        <f>+E24</f>
        <v>9.999999999999995E-3</v>
      </c>
      <c r="L23" s="12">
        <f>+F24</f>
        <v>2E-3</v>
      </c>
    </row>
    <row r="24" spans="2:12">
      <c r="B24" s="4" t="s">
        <v>26</v>
      </c>
      <c r="C24" s="74">
        <v>0.08</v>
      </c>
      <c r="D24" s="113">
        <v>1.2E-2</v>
      </c>
      <c r="E24" s="9">
        <f t="shared" si="0"/>
        <v>9.999999999999995E-3</v>
      </c>
      <c r="F24" s="9">
        <f t="shared" si="1"/>
        <v>2E-3</v>
      </c>
      <c r="H24" s="2" t="s">
        <v>27</v>
      </c>
      <c r="I24" s="12">
        <f>+C33</f>
        <v>0.08</v>
      </c>
      <c r="J24" s="12">
        <f>+D33</f>
        <v>1.2E-2</v>
      </c>
      <c r="K24" s="12">
        <f>+E33</f>
        <v>9.999999999999995E-3</v>
      </c>
      <c r="L24" s="12">
        <f>+F33</f>
        <v>2E-3</v>
      </c>
    </row>
    <row r="25" spans="2:12">
      <c r="B25" s="4" t="s">
        <v>59</v>
      </c>
      <c r="C25" s="74">
        <v>0.08</v>
      </c>
      <c r="D25" s="113">
        <v>1.4999999999999999E-2</v>
      </c>
      <c r="E25" s="9">
        <f t="shared" si="0"/>
        <v>9.999999999999995E-3</v>
      </c>
      <c r="F25" s="9">
        <f t="shared" si="1"/>
        <v>4.9999999999999992E-3</v>
      </c>
      <c r="H25" s="2" t="s">
        <v>13</v>
      </c>
      <c r="I25" s="12">
        <f>+C31</f>
        <v>6.5000000000000002E-2</v>
      </c>
      <c r="J25" s="12">
        <f>+D31</f>
        <v>7.4999999999999997E-3</v>
      </c>
      <c r="K25" s="12">
        <f>+E31</f>
        <v>-5.0000000000000044E-3</v>
      </c>
      <c r="L25" s="12">
        <f>+F31</f>
        <v>-2.5000000000000005E-3</v>
      </c>
    </row>
    <row r="26" spans="2:12">
      <c r="B26" s="4" t="s">
        <v>130</v>
      </c>
      <c r="C26" s="74">
        <v>7.0000000000000007E-2</v>
      </c>
      <c r="D26" s="113">
        <v>0.01</v>
      </c>
      <c r="E26" s="9">
        <f t="shared" si="0"/>
        <v>0</v>
      </c>
      <c r="F26" s="9">
        <f t="shared" si="1"/>
        <v>0</v>
      </c>
      <c r="H26" s="2" t="s">
        <v>59</v>
      </c>
      <c r="I26" s="12">
        <f>+C25</f>
        <v>0.08</v>
      </c>
      <c r="J26" s="12">
        <f>+D25</f>
        <v>1.4999999999999999E-2</v>
      </c>
      <c r="K26" s="12">
        <f>+E25</f>
        <v>9.999999999999995E-3</v>
      </c>
      <c r="L26" s="12">
        <f>+F25</f>
        <v>4.9999999999999992E-3</v>
      </c>
    </row>
    <row r="27" spans="2:12">
      <c r="B27" s="4" t="s">
        <v>16</v>
      </c>
      <c r="C27" s="74">
        <v>7.4700000000000003E-2</v>
      </c>
      <c r="D27" s="113">
        <v>1.34E-2</v>
      </c>
      <c r="E27" s="9">
        <f t="shared" si="0"/>
        <v>4.6999999999999958E-3</v>
      </c>
      <c r="F27" s="9">
        <f t="shared" si="1"/>
        <v>3.4000000000000002E-3</v>
      </c>
      <c r="H27" s="2" t="s">
        <v>60</v>
      </c>
      <c r="I27" s="12">
        <f>+C35</f>
        <v>0.08</v>
      </c>
      <c r="J27" s="12">
        <f>+D35</f>
        <v>1.4999999999999999E-2</v>
      </c>
      <c r="K27" s="12">
        <f>+E35</f>
        <v>9.999999999999995E-3</v>
      </c>
      <c r="L27" s="12">
        <f>+F35</f>
        <v>4.9999999999999992E-3</v>
      </c>
    </row>
    <row r="28" spans="2:12">
      <c r="B28" s="4" t="s">
        <v>15</v>
      </c>
      <c r="C28" s="74">
        <v>8.2000000000000003E-2</v>
      </c>
      <c r="D28" s="113">
        <v>1.2E-2</v>
      </c>
      <c r="E28" s="9">
        <f t="shared" si="0"/>
        <v>1.1999999999999997E-2</v>
      </c>
      <c r="F28" s="9">
        <f t="shared" si="1"/>
        <v>2E-3</v>
      </c>
      <c r="H28" s="2" t="s">
        <v>14</v>
      </c>
      <c r="I28" s="12">
        <f>+C30</f>
        <v>0.08</v>
      </c>
      <c r="J28" s="12">
        <f>+D30</f>
        <v>1.2500000000000001E-2</v>
      </c>
      <c r="K28" s="12">
        <f>+E30</f>
        <v>9.999999999999995E-3</v>
      </c>
      <c r="L28" s="12">
        <f>+F30</f>
        <v>2.5000000000000005E-3</v>
      </c>
    </row>
    <row r="29" spans="2:12">
      <c r="B29" s="4" t="s">
        <v>10</v>
      </c>
      <c r="C29" s="74">
        <v>7.0000000000000007E-2</v>
      </c>
      <c r="D29" s="113">
        <v>0.01</v>
      </c>
      <c r="E29" s="9">
        <f t="shared" si="0"/>
        <v>0</v>
      </c>
      <c r="F29" s="9">
        <f t="shared" si="1"/>
        <v>0</v>
      </c>
      <c r="H29" s="2" t="s">
        <v>36</v>
      </c>
      <c r="I29" s="12">
        <f>+C21</f>
        <v>8.8300000000000003E-2</v>
      </c>
      <c r="J29" s="12">
        <f>+D21</f>
        <v>1.4999999999999999E-2</v>
      </c>
      <c r="K29" s="12">
        <f>+E21</f>
        <v>1.8299999999999997E-2</v>
      </c>
      <c r="L29" s="12">
        <f>+F21</f>
        <v>4.9999999999999992E-3</v>
      </c>
    </row>
    <row r="30" spans="2:12">
      <c r="B30" s="4" t="s">
        <v>131</v>
      </c>
      <c r="C30" s="74">
        <v>0.08</v>
      </c>
      <c r="D30" s="113">
        <v>1.2500000000000001E-2</v>
      </c>
      <c r="E30" s="9">
        <f t="shared" si="0"/>
        <v>9.999999999999995E-3</v>
      </c>
      <c r="F30" s="9">
        <f t="shared" si="1"/>
        <v>2.5000000000000005E-3</v>
      </c>
      <c r="H30" s="2" t="s">
        <v>15</v>
      </c>
      <c r="I30" s="12">
        <f>+C28</f>
        <v>8.2000000000000003E-2</v>
      </c>
      <c r="J30" s="12">
        <f>+D28</f>
        <v>1.2E-2</v>
      </c>
      <c r="K30" s="12">
        <f>+E28</f>
        <v>1.1999999999999997E-2</v>
      </c>
      <c r="L30" s="12">
        <f>+F28</f>
        <v>2E-3</v>
      </c>
    </row>
    <row r="31" spans="2:12">
      <c r="B31" s="4" t="s">
        <v>13</v>
      </c>
      <c r="C31" s="74">
        <v>6.5000000000000002E-2</v>
      </c>
      <c r="D31" s="113">
        <v>7.4999999999999997E-3</v>
      </c>
      <c r="E31" s="9">
        <f t="shared" si="0"/>
        <v>-5.0000000000000044E-3</v>
      </c>
      <c r="F31" s="9">
        <f t="shared" si="1"/>
        <v>-2.5000000000000005E-3</v>
      </c>
      <c r="H31" s="2" t="s">
        <v>38</v>
      </c>
      <c r="I31" s="12">
        <f>+C32</f>
        <v>0.08</v>
      </c>
      <c r="J31" s="12">
        <f>+D32</f>
        <v>1.2E-2</v>
      </c>
      <c r="K31" s="12">
        <f>+E32</f>
        <v>9.999999999999995E-3</v>
      </c>
      <c r="L31" s="12">
        <f>+F32</f>
        <v>2E-3</v>
      </c>
    </row>
    <row r="32" spans="2:12">
      <c r="B32" s="4" t="s">
        <v>38</v>
      </c>
      <c r="C32" s="74">
        <v>0.08</v>
      </c>
      <c r="D32" s="113">
        <v>1.2E-2</v>
      </c>
      <c r="E32" s="9">
        <f t="shared" si="0"/>
        <v>9.999999999999995E-3</v>
      </c>
      <c r="F32" s="9">
        <f t="shared" si="1"/>
        <v>2E-3</v>
      </c>
      <c r="H32" s="2" t="s">
        <v>39</v>
      </c>
      <c r="I32" s="12">
        <f>+C22</f>
        <v>9.5000000000000001E-2</v>
      </c>
      <c r="J32" s="12">
        <f>+D22</f>
        <v>1.4200000000000001E-2</v>
      </c>
      <c r="K32" s="12">
        <f>+E22</f>
        <v>2.4999999999999994E-2</v>
      </c>
      <c r="L32" s="12">
        <f>+F22</f>
        <v>4.2000000000000006E-3</v>
      </c>
    </row>
    <row r="33" spans="2:12">
      <c r="B33" s="4" t="s">
        <v>27</v>
      </c>
      <c r="C33" s="74">
        <v>0.08</v>
      </c>
      <c r="D33" s="113">
        <v>1.2E-2</v>
      </c>
      <c r="E33" s="9">
        <f t="shared" si="0"/>
        <v>9.999999999999995E-3</v>
      </c>
      <c r="F33" s="9">
        <f t="shared" si="1"/>
        <v>2E-3</v>
      </c>
      <c r="H33" s="2" t="s">
        <v>1</v>
      </c>
      <c r="I33" s="12">
        <f>+C34</f>
        <v>7.0000000000000007E-2</v>
      </c>
      <c r="J33" s="12">
        <f>+D34</f>
        <v>0.01</v>
      </c>
      <c r="K33" s="12">
        <f>+E34</f>
        <v>0</v>
      </c>
      <c r="L33" s="12">
        <f>+F34</f>
        <v>0</v>
      </c>
    </row>
    <row r="34" spans="2:12">
      <c r="B34" s="4" t="s">
        <v>1</v>
      </c>
      <c r="C34" s="74">
        <v>7.0000000000000007E-2</v>
      </c>
      <c r="D34" s="113">
        <v>0.01</v>
      </c>
      <c r="E34" s="9">
        <f t="shared" si="0"/>
        <v>0</v>
      </c>
      <c r="F34" s="9">
        <f t="shared" si="1"/>
        <v>0</v>
      </c>
      <c r="H34" s="129" t="s">
        <v>16</v>
      </c>
      <c r="I34" s="134">
        <f>+C27</f>
        <v>7.4700000000000003E-2</v>
      </c>
      <c r="J34" s="134">
        <f>+D27</f>
        <v>1.34E-2</v>
      </c>
      <c r="K34" s="134">
        <f>+E27</f>
        <v>4.6999999999999958E-3</v>
      </c>
      <c r="L34" s="134">
        <f>+F27</f>
        <v>3.4000000000000002E-3</v>
      </c>
    </row>
    <row r="35" spans="2:12" ht="13.5" thickBot="1">
      <c r="B35" s="93" t="s">
        <v>132</v>
      </c>
      <c r="C35" s="132">
        <v>0.08</v>
      </c>
      <c r="D35" s="133">
        <v>1.4999999999999999E-2</v>
      </c>
      <c r="E35" s="111">
        <f t="shared" si="0"/>
        <v>9.999999999999995E-3</v>
      </c>
      <c r="F35" s="111">
        <f t="shared" si="1"/>
        <v>4.9999999999999992E-3</v>
      </c>
      <c r="H35" s="116" t="s">
        <v>23</v>
      </c>
      <c r="I35" s="135">
        <f>+C26</f>
        <v>7.0000000000000007E-2</v>
      </c>
      <c r="J35" s="135">
        <f>+D26</f>
        <v>0.01</v>
      </c>
      <c r="K35" s="135">
        <f>+E26</f>
        <v>0</v>
      </c>
      <c r="L35" s="135">
        <f>+F26</f>
        <v>0</v>
      </c>
    </row>
    <row r="37" spans="2:12">
      <c r="B37" s="4" t="s">
        <v>135</v>
      </c>
      <c r="C37" s="74">
        <v>7.0000000000000007E-2</v>
      </c>
      <c r="D37" s="74">
        <v>0.01</v>
      </c>
    </row>
    <row r="40" spans="2:12">
      <c r="B40" s="28" t="s">
        <v>374</v>
      </c>
    </row>
    <row r="41" spans="2:12">
      <c r="B41" s="28"/>
    </row>
    <row r="42" spans="2:12">
      <c r="B42" s="26"/>
    </row>
    <row r="43" spans="2:12">
      <c r="B43" s="26"/>
      <c r="C43" s="63" t="s">
        <v>377</v>
      </c>
      <c r="D43" s="63" t="s">
        <v>378</v>
      </c>
      <c r="E43" s="63" t="s">
        <v>340</v>
      </c>
    </row>
    <row r="44" spans="2:12" ht="51.75" thickBot="1">
      <c r="B44" s="90"/>
      <c r="C44" s="106" t="s">
        <v>408</v>
      </c>
      <c r="D44" s="106" t="s">
        <v>409</v>
      </c>
      <c r="E44" s="106" t="s">
        <v>410</v>
      </c>
    </row>
    <row r="45" spans="2:12">
      <c r="B45" s="4" t="s">
        <v>9</v>
      </c>
      <c r="C45" s="72">
        <v>4813591234.9938278</v>
      </c>
      <c r="D45" s="72">
        <v>1052968867.5859023</v>
      </c>
      <c r="E45" s="72">
        <v>3347978.318</v>
      </c>
    </row>
    <row r="46" spans="2:12">
      <c r="B46" s="4" t="s">
        <v>10</v>
      </c>
      <c r="C46" s="72">
        <v>537254179.05825591</v>
      </c>
      <c r="D46" s="72">
        <v>259469344.91044879</v>
      </c>
      <c r="E46" s="72">
        <v>663550.201</v>
      </c>
    </row>
    <row r="47" spans="2:12">
      <c r="B47" s="4" t="s">
        <v>26</v>
      </c>
      <c r="C47" s="72">
        <v>342693289.57673115</v>
      </c>
      <c r="D47" s="72">
        <v>121012097.086041</v>
      </c>
      <c r="E47" s="72">
        <v>310814.12699999998</v>
      </c>
    </row>
    <row r="48" spans="2:12">
      <c r="B48" s="4" t="s">
        <v>27</v>
      </c>
      <c r="C48" s="72">
        <v>1155525839.801795</v>
      </c>
      <c r="D48" s="72">
        <v>222406877.4644345</v>
      </c>
      <c r="E48" s="72">
        <v>719858.58700000006</v>
      </c>
    </row>
    <row r="49" spans="2:5">
      <c r="B49" s="4" t="s">
        <v>13</v>
      </c>
      <c r="C49" s="72">
        <v>1316940017.6841645</v>
      </c>
      <c r="D49" s="72">
        <v>230721111.63675198</v>
      </c>
      <c r="E49" s="72">
        <v>595439.86</v>
      </c>
    </row>
    <row r="50" spans="2:5">
      <c r="B50" s="4" t="s">
        <v>59</v>
      </c>
      <c r="C50" s="72">
        <v>293414428.83078539</v>
      </c>
      <c r="D50" s="72">
        <v>90037715.560089678</v>
      </c>
      <c r="E50" s="72">
        <v>231186.56200000001</v>
      </c>
    </row>
    <row r="51" spans="2:5">
      <c r="B51" s="4" t="s">
        <v>60</v>
      </c>
      <c r="C51" s="72">
        <v>1008793553.8541726</v>
      </c>
      <c r="D51" s="72">
        <v>263540537.33032739</v>
      </c>
      <c r="E51" s="72">
        <v>849705.40099999995</v>
      </c>
    </row>
    <row r="52" spans="2:5">
      <c r="B52" s="4" t="s">
        <v>14</v>
      </c>
      <c r="C52" s="72">
        <v>684546072.83439052</v>
      </c>
      <c r="D52" s="72">
        <v>220211407.20804769</v>
      </c>
      <c r="E52" s="72">
        <v>519559.23499999999</v>
      </c>
    </row>
    <row r="53" spans="2:5">
      <c r="B53" s="4" t="s">
        <v>36</v>
      </c>
      <c r="C53" s="72">
        <v>4704445138.4335823</v>
      </c>
      <c r="D53" s="72">
        <v>600515289.29277158</v>
      </c>
      <c r="E53" s="72">
        <v>3354985.7719999999</v>
      </c>
    </row>
    <row r="54" spans="2:5">
      <c r="B54" s="4" t="s">
        <v>15</v>
      </c>
      <c r="C54" s="72">
        <v>3667602092.5563507</v>
      </c>
      <c r="D54" s="72">
        <v>583742522.8872714</v>
      </c>
      <c r="E54" s="72">
        <v>1479360.38</v>
      </c>
    </row>
    <row r="55" spans="2:5">
      <c r="B55" s="4" t="s">
        <v>38</v>
      </c>
      <c r="C55" s="72">
        <v>292345806.54558456</v>
      </c>
      <c r="D55" s="72">
        <v>91243319.017765447</v>
      </c>
      <c r="E55" s="72">
        <v>218651.25899999999</v>
      </c>
    </row>
    <row r="56" spans="2:5">
      <c r="B56" s="4" t="s">
        <v>39</v>
      </c>
      <c r="C56" s="72">
        <v>737066637.26710153</v>
      </c>
      <c r="D56" s="72">
        <v>323524793.18090767</v>
      </c>
      <c r="E56" s="72">
        <v>770570.44299999997</v>
      </c>
    </row>
    <row r="57" spans="2:5">
      <c r="B57" s="4" t="s">
        <v>1</v>
      </c>
      <c r="C57" s="72">
        <v>4392179779.8600264</v>
      </c>
      <c r="D57" s="72">
        <v>1242776524.6596844</v>
      </c>
      <c r="E57" s="72">
        <v>5276115.0640000002</v>
      </c>
    </row>
    <row r="58" spans="2:5">
      <c r="B58" s="4" t="s">
        <v>16</v>
      </c>
      <c r="C58" s="72">
        <v>609241059.51803982</v>
      </c>
      <c r="D58" s="72">
        <v>151709362.19337219</v>
      </c>
      <c r="E58" s="72">
        <v>367236.48700000002</v>
      </c>
    </row>
    <row r="59" spans="2:5">
      <c r="B59" s="4" t="s">
        <v>17</v>
      </c>
      <c r="C59" s="72">
        <v>256238663.2263692</v>
      </c>
      <c r="D59" s="72">
        <v>190917899.52260083</v>
      </c>
      <c r="E59" s="72">
        <v>342103.25</v>
      </c>
    </row>
    <row r="60" spans="2:5">
      <c r="B60" s="4" t="s">
        <v>22</v>
      </c>
      <c r="C60" s="72">
        <v>1307416572.1683028</v>
      </c>
      <c r="D60" s="72">
        <v>616339197.88663769</v>
      </c>
      <c r="E60" s="72">
        <v>1488797.0870000001</v>
      </c>
    </row>
    <row r="61" spans="2:5">
      <c r="B61" s="4" t="s">
        <v>23</v>
      </c>
      <c r="C61" s="72">
        <v>135577105.40878704</v>
      </c>
      <c r="D61" s="72">
        <v>69109449.980159342</v>
      </c>
      <c r="E61" s="72">
        <v>144242.30900000001</v>
      </c>
    </row>
    <row r="62" spans="2:5">
      <c r="B62" s="4" t="s">
        <v>18</v>
      </c>
      <c r="C62" s="72">
        <v>50959202.619942531</v>
      </c>
      <c r="D62" s="72">
        <v>25040777.91</v>
      </c>
      <c r="E62" s="72">
        <v>67409.59</v>
      </c>
    </row>
    <row r="63" spans="2:5" ht="13.5" thickBot="1">
      <c r="B63" s="93" t="s">
        <v>114</v>
      </c>
      <c r="C63" s="97">
        <v>26305830674.238213</v>
      </c>
      <c r="D63" s="97">
        <v>6355287095.3132153</v>
      </c>
      <c r="E63" s="97">
        <v>20747563.932</v>
      </c>
    </row>
    <row r="64" spans="2:5">
      <c r="B64" s="26"/>
    </row>
    <row r="65" spans="2:11">
      <c r="B65" s="26"/>
    </row>
    <row r="66" spans="2:11">
      <c r="B66" s="26" t="s">
        <v>155</v>
      </c>
      <c r="G66" s="26" t="s">
        <v>156</v>
      </c>
    </row>
    <row r="67" spans="2:11" ht="39" thickBot="1">
      <c r="B67" s="90"/>
      <c r="C67" s="91" t="s">
        <v>157</v>
      </c>
      <c r="D67" s="91" t="s">
        <v>159</v>
      </c>
      <c r="E67" s="91" t="s">
        <v>139</v>
      </c>
      <c r="F67" s="47"/>
      <c r="G67" s="91"/>
      <c r="H67" s="91" t="s">
        <v>158</v>
      </c>
      <c r="I67" s="91" t="s">
        <v>160</v>
      </c>
      <c r="J67" s="91" t="s">
        <v>362</v>
      </c>
      <c r="K67" s="91" t="s">
        <v>138</v>
      </c>
    </row>
    <row r="68" spans="2:11">
      <c r="B68" s="2" t="s">
        <v>9</v>
      </c>
      <c r="C68" s="9">
        <f t="shared" ref="C68:C82" si="2">+K21</f>
        <v>9.999999999999995E-3</v>
      </c>
      <c r="D68" s="89">
        <f>+C45/1000</f>
        <v>4813591.2349938275</v>
      </c>
      <c r="E68" s="6">
        <f t="shared" ref="E68:E82" si="3">+C68*D68</f>
        <v>48135.912349938248</v>
      </c>
      <c r="G68" s="2" t="s">
        <v>9</v>
      </c>
      <c r="H68" s="9">
        <f t="shared" ref="H68:H82" si="4">+L21</f>
        <v>4.9999999999999992E-3</v>
      </c>
      <c r="I68" s="89">
        <f>+D45/1000</f>
        <v>1052968.8675859023</v>
      </c>
      <c r="J68" s="89">
        <f>+E45/1000</f>
        <v>3347.9783179999999</v>
      </c>
      <c r="K68" s="6">
        <f t="shared" ref="K68:K82" si="5">+H68*(I68+J68)</f>
        <v>5281.5842295195107</v>
      </c>
    </row>
    <row r="69" spans="2:11">
      <c r="B69" s="2" t="s">
        <v>10</v>
      </c>
      <c r="C69" s="9">
        <f t="shared" si="2"/>
        <v>0</v>
      </c>
      <c r="D69" s="89">
        <f t="shared" ref="D69:D82" si="6">+C46/1000</f>
        <v>537254.17905825586</v>
      </c>
      <c r="E69" s="6">
        <f t="shared" si="3"/>
        <v>0</v>
      </c>
      <c r="G69" s="2" t="s">
        <v>10</v>
      </c>
      <c r="H69" s="9">
        <f t="shared" si="4"/>
        <v>0</v>
      </c>
      <c r="I69" s="89">
        <f t="shared" ref="I69:I82" si="7">+D46/1000</f>
        <v>259469.3449104488</v>
      </c>
      <c r="J69" s="89">
        <f t="shared" ref="J69:J82" si="8">+E46/1000</f>
        <v>663.55020100000002</v>
      </c>
      <c r="K69" s="6">
        <f t="shared" si="5"/>
        <v>0</v>
      </c>
    </row>
    <row r="70" spans="2:11">
      <c r="B70" s="2" t="s">
        <v>26</v>
      </c>
      <c r="C70" s="9">
        <f t="shared" si="2"/>
        <v>9.999999999999995E-3</v>
      </c>
      <c r="D70" s="89">
        <f t="shared" si="6"/>
        <v>342693.28957673116</v>
      </c>
      <c r="E70" s="6">
        <f t="shared" si="3"/>
        <v>3426.9328957673097</v>
      </c>
      <c r="G70" s="2" t="s">
        <v>26</v>
      </c>
      <c r="H70" s="9">
        <f t="shared" si="4"/>
        <v>2E-3</v>
      </c>
      <c r="I70" s="89">
        <f t="shared" si="7"/>
        <v>121012.097086041</v>
      </c>
      <c r="J70" s="89">
        <f t="shared" si="8"/>
        <v>310.81412699999998</v>
      </c>
      <c r="K70" s="6">
        <f t="shared" si="5"/>
        <v>242.64582242608202</v>
      </c>
    </row>
    <row r="71" spans="2:11">
      <c r="B71" s="2" t="s">
        <v>27</v>
      </c>
      <c r="C71" s="9">
        <f t="shared" si="2"/>
        <v>9.999999999999995E-3</v>
      </c>
      <c r="D71" s="89">
        <f t="shared" si="6"/>
        <v>1155525.8398017951</v>
      </c>
      <c r="E71" s="6">
        <f t="shared" si="3"/>
        <v>11555.258398017944</v>
      </c>
      <c r="G71" s="2" t="s">
        <v>27</v>
      </c>
      <c r="H71" s="9">
        <f t="shared" si="4"/>
        <v>2E-3</v>
      </c>
      <c r="I71" s="89">
        <f t="shared" si="7"/>
        <v>222406.87746443451</v>
      </c>
      <c r="J71" s="89">
        <f t="shared" si="8"/>
        <v>719.85858700000006</v>
      </c>
      <c r="K71" s="6">
        <f t="shared" si="5"/>
        <v>446.25347210286901</v>
      </c>
    </row>
    <row r="72" spans="2:11">
      <c r="B72" s="2" t="s">
        <v>13</v>
      </c>
      <c r="C72" s="9">
        <f t="shared" si="2"/>
        <v>-5.0000000000000044E-3</v>
      </c>
      <c r="D72" s="89">
        <f t="shared" si="6"/>
        <v>1316940.0176841645</v>
      </c>
      <c r="E72" s="6">
        <f t="shared" si="3"/>
        <v>-6584.7000884208283</v>
      </c>
      <c r="G72" s="2" t="s">
        <v>13</v>
      </c>
      <c r="H72" s="9">
        <f t="shared" si="4"/>
        <v>-2.5000000000000005E-3</v>
      </c>
      <c r="I72" s="89">
        <f t="shared" si="7"/>
        <v>230721.11163675197</v>
      </c>
      <c r="J72" s="89">
        <f t="shared" si="8"/>
        <v>595.43985999999995</v>
      </c>
      <c r="K72" s="6">
        <f t="shared" si="5"/>
        <v>-578.29137874188007</v>
      </c>
    </row>
    <row r="73" spans="2:11">
      <c r="B73" s="2" t="s">
        <v>59</v>
      </c>
      <c r="C73" s="9">
        <f t="shared" si="2"/>
        <v>9.999999999999995E-3</v>
      </c>
      <c r="D73" s="89">
        <f t="shared" si="6"/>
        <v>293414.42883078539</v>
      </c>
      <c r="E73" s="6">
        <f t="shared" si="3"/>
        <v>2934.1442883078525</v>
      </c>
      <c r="G73" s="2" t="s">
        <v>59</v>
      </c>
      <c r="H73" s="9">
        <f t="shared" si="4"/>
        <v>4.9999999999999992E-3</v>
      </c>
      <c r="I73" s="89">
        <f t="shared" si="7"/>
        <v>90037.71556008968</v>
      </c>
      <c r="J73" s="89">
        <f t="shared" si="8"/>
        <v>231.18656200000001</v>
      </c>
      <c r="K73" s="6">
        <f t="shared" si="5"/>
        <v>451.34451061044837</v>
      </c>
    </row>
    <row r="74" spans="2:11">
      <c r="B74" s="2" t="s">
        <v>60</v>
      </c>
      <c r="C74" s="9">
        <f t="shared" si="2"/>
        <v>9.999999999999995E-3</v>
      </c>
      <c r="D74" s="89">
        <f t="shared" si="6"/>
        <v>1008793.5538541726</v>
      </c>
      <c r="E74" s="6">
        <f t="shared" si="3"/>
        <v>10087.93553854172</v>
      </c>
      <c r="G74" s="2" t="s">
        <v>60</v>
      </c>
      <c r="H74" s="9">
        <f t="shared" si="4"/>
        <v>4.9999999999999992E-3</v>
      </c>
      <c r="I74" s="89">
        <f t="shared" si="7"/>
        <v>263540.53733032738</v>
      </c>
      <c r="J74" s="89">
        <f t="shared" si="8"/>
        <v>849.70540099999994</v>
      </c>
      <c r="K74" s="6">
        <f t="shared" si="5"/>
        <v>1321.9512136566366</v>
      </c>
    </row>
    <row r="75" spans="2:11">
      <c r="B75" s="2" t="s">
        <v>14</v>
      </c>
      <c r="C75" s="9">
        <f t="shared" si="2"/>
        <v>9.999999999999995E-3</v>
      </c>
      <c r="D75" s="89">
        <f t="shared" si="6"/>
        <v>684546.07283439056</v>
      </c>
      <c r="E75" s="6">
        <f t="shared" si="3"/>
        <v>6845.4607283439018</v>
      </c>
      <c r="G75" s="2" t="s">
        <v>14</v>
      </c>
      <c r="H75" s="9">
        <f t="shared" si="4"/>
        <v>2.5000000000000005E-3</v>
      </c>
      <c r="I75" s="89">
        <f t="shared" si="7"/>
        <v>220211.40720804769</v>
      </c>
      <c r="J75" s="89">
        <f t="shared" si="8"/>
        <v>519.55923499999994</v>
      </c>
      <c r="K75" s="6">
        <f t="shared" si="5"/>
        <v>551.82741610761934</v>
      </c>
    </row>
    <row r="76" spans="2:11">
      <c r="B76" s="2" t="s">
        <v>36</v>
      </c>
      <c r="C76" s="9">
        <f t="shared" si="2"/>
        <v>1.8299999999999997E-2</v>
      </c>
      <c r="D76" s="89">
        <f t="shared" si="6"/>
        <v>4704445.1384335821</v>
      </c>
      <c r="E76" s="6">
        <f t="shared" si="3"/>
        <v>86091.346033334543</v>
      </c>
      <c r="G76" s="2" t="s">
        <v>36</v>
      </c>
      <c r="H76" s="9">
        <f t="shared" si="4"/>
        <v>4.9999999999999992E-3</v>
      </c>
      <c r="I76" s="89">
        <f t="shared" si="7"/>
        <v>600515.2892927716</v>
      </c>
      <c r="J76" s="89">
        <f t="shared" si="8"/>
        <v>3354.985772</v>
      </c>
      <c r="K76" s="6">
        <f t="shared" si="5"/>
        <v>3019.3513753238576</v>
      </c>
    </row>
    <row r="77" spans="2:11">
      <c r="B77" s="2" t="s">
        <v>15</v>
      </c>
      <c r="C77" s="9">
        <f t="shared" si="2"/>
        <v>1.1999999999999997E-2</v>
      </c>
      <c r="D77" s="89">
        <f t="shared" si="6"/>
        <v>3667602.0925563509</v>
      </c>
      <c r="E77" s="6">
        <f t="shared" si="3"/>
        <v>44011.225110676198</v>
      </c>
      <c r="G77" s="2" t="s">
        <v>15</v>
      </c>
      <c r="H77" s="9">
        <f t="shared" si="4"/>
        <v>2E-3</v>
      </c>
      <c r="I77" s="89">
        <f t="shared" si="7"/>
        <v>583742.52288727136</v>
      </c>
      <c r="J77" s="89">
        <f t="shared" si="8"/>
        <v>1479.3603799999999</v>
      </c>
      <c r="K77" s="6">
        <f t="shared" si="5"/>
        <v>1170.4437665345426</v>
      </c>
    </row>
    <row r="78" spans="2:11">
      <c r="B78" s="2" t="s">
        <v>38</v>
      </c>
      <c r="C78" s="9">
        <f t="shared" si="2"/>
        <v>9.999999999999995E-3</v>
      </c>
      <c r="D78" s="89">
        <f t="shared" si="6"/>
        <v>292345.80654558458</v>
      </c>
      <c r="E78" s="6">
        <f t="shared" si="3"/>
        <v>2923.4580654558445</v>
      </c>
      <c r="G78" s="2" t="s">
        <v>38</v>
      </c>
      <c r="H78" s="9">
        <f t="shared" si="4"/>
        <v>2E-3</v>
      </c>
      <c r="I78" s="89">
        <f t="shared" si="7"/>
        <v>91243.319017765447</v>
      </c>
      <c r="J78" s="89">
        <f t="shared" si="8"/>
        <v>218.65125899999998</v>
      </c>
      <c r="K78" s="6">
        <f t="shared" si="5"/>
        <v>182.92394055353091</v>
      </c>
    </row>
    <row r="79" spans="2:11">
      <c r="B79" s="2" t="s">
        <v>39</v>
      </c>
      <c r="C79" s="9">
        <f t="shared" si="2"/>
        <v>2.4999999999999994E-2</v>
      </c>
      <c r="D79" s="89">
        <f t="shared" si="6"/>
        <v>737066.63726710156</v>
      </c>
      <c r="E79" s="6">
        <f t="shared" si="3"/>
        <v>18426.665931677533</v>
      </c>
      <c r="G79" s="2" t="s">
        <v>39</v>
      </c>
      <c r="H79" s="9">
        <f t="shared" si="4"/>
        <v>4.2000000000000006E-3</v>
      </c>
      <c r="I79" s="89">
        <f t="shared" si="7"/>
        <v>323524.79318090767</v>
      </c>
      <c r="J79" s="89">
        <f t="shared" si="8"/>
        <v>770.57044299999995</v>
      </c>
      <c r="K79" s="6">
        <f t="shared" si="5"/>
        <v>1362.0405272204125</v>
      </c>
    </row>
    <row r="80" spans="2:11">
      <c r="B80" s="2" t="s">
        <v>1</v>
      </c>
      <c r="C80" s="9">
        <f t="shared" si="2"/>
        <v>0</v>
      </c>
      <c r="D80" s="89">
        <f t="shared" si="6"/>
        <v>4392179.7798600262</v>
      </c>
      <c r="E80" s="6">
        <f t="shared" si="3"/>
        <v>0</v>
      </c>
      <c r="G80" s="2" t="s">
        <v>1</v>
      </c>
      <c r="H80" s="9">
        <f t="shared" si="4"/>
        <v>0</v>
      </c>
      <c r="I80" s="89">
        <f t="shared" si="7"/>
        <v>1242776.5246596844</v>
      </c>
      <c r="J80" s="89">
        <f t="shared" si="8"/>
        <v>5276.1150640000005</v>
      </c>
      <c r="K80" s="6">
        <f t="shared" si="5"/>
        <v>0</v>
      </c>
    </row>
    <row r="81" spans="2:16">
      <c r="B81" s="2" t="s">
        <v>16</v>
      </c>
      <c r="C81" s="9">
        <f t="shared" si="2"/>
        <v>4.6999999999999958E-3</v>
      </c>
      <c r="D81" s="89">
        <f t="shared" si="6"/>
        <v>609241.05951803981</v>
      </c>
      <c r="E81" s="6">
        <f t="shared" si="3"/>
        <v>2863.4329797347846</v>
      </c>
      <c r="G81" s="2" t="s">
        <v>16</v>
      </c>
      <c r="H81" s="9">
        <f t="shared" si="4"/>
        <v>3.4000000000000002E-3</v>
      </c>
      <c r="I81" s="89">
        <f t="shared" si="7"/>
        <v>151709.36219337219</v>
      </c>
      <c r="J81" s="89">
        <f t="shared" si="8"/>
        <v>367.23648700000001</v>
      </c>
      <c r="K81" s="6">
        <f t="shared" si="5"/>
        <v>517.06043551326547</v>
      </c>
    </row>
    <row r="82" spans="2:16">
      <c r="B82" s="129" t="s">
        <v>23</v>
      </c>
      <c r="C82" s="130">
        <f t="shared" si="2"/>
        <v>0</v>
      </c>
      <c r="D82" s="89">
        <f t="shared" si="6"/>
        <v>256238.66322636922</v>
      </c>
      <c r="E82" s="131">
        <f t="shared" si="3"/>
        <v>0</v>
      </c>
      <c r="G82" s="2" t="s">
        <v>23</v>
      </c>
      <c r="H82" s="9">
        <f t="shared" si="4"/>
        <v>0</v>
      </c>
      <c r="I82" s="89">
        <f t="shared" si="7"/>
        <v>190917.89952260084</v>
      </c>
      <c r="J82" s="89">
        <f t="shared" si="8"/>
        <v>342.10325</v>
      </c>
      <c r="K82" s="6">
        <f t="shared" si="5"/>
        <v>0</v>
      </c>
    </row>
    <row r="83" spans="2:16" ht="13.5" thickBot="1">
      <c r="B83" s="90"/>
      <c r="C83" s="93"/>
      <c r="D83" s="94">
        <f>SUM(D68:D82)</f>
        <v>24811877.794041179</v>
      </c>
      <c r="E83" s="94">
        <f>SUM(E68:E82)</f>
        <v>230717.07223137506</v>
      </c>
      <c r="G83" s="93"/>
      <c r="H83" s="93"/>
      <c r="I83" s="94">
        <f>SUM(I68:I82)</f>
        <v>5644797.6695364174</v>
      </c>
      <c r="J83" s="94">
        <f>SUM(J68:J82)</f>
        <v>19047.114946000002</v>
      </c>
      <c r="K83" s="94">
        <f>SUM(K68:K82)</f>
        <v>13969.135330826897</v>
      </c>
    </row>
    <row r="84" spans="2:16">
      <c r="B84" s="26"/>
    </row>
    <row r="85" spans="2:16">
      <c r="B85" s="26"/>
    </row>
    <row r="86" spans="2:16">
      <c r="B86" s="28" t="s">
        <v>142</v>
      </c>
    </row>
    <row r="87" spans="2:16">
      <c r="B87" s="26"/>
    </row>
    <row r="88" spans="2:16">
      <c r="B88" s="26"/>
      <c r="I88" s="4" t="s">
        <v>141</v>
      </c>
    </row>
    <row r="89" spans="2:16" ht="26.25" thickBot="1">
      <c r="B89" s="90"/>
      <c r="C89" s="91" t="s">
        <v>133</v>
      </c>
      <c r="D89" s="91" t="s">
        <v>134</v>
      </c>
      <c r="E89" s="91" t="s">
        <v>153</v>
      </c>
      <c r="F89" s="91" t="s">
        <v>138</v>
      </c>
      <c r="G89" s="91" t="s">
        <v>140</v>
      </c>
      <c r="H89" s="47"/>
      <c r="I89" s="90"/>
      <c r="J89" s="91" t="s">
        <v>133</v>
      </c>
      <c r="K89" s="91" t="s">
        <v>134</v>
      </c>
      <c r="L89" s="91" t="str">
        <f>+E89</f>
        <v>Recaudación real</v>
      </c>
      <c r="M89" s="91" t="str">
        <f>+F89</f>
        <v>Sobreesfuerzo fiscal</v>
      </c>
      <c r="N89" s="91" t="str">
        <f>+G89</f>
        <v>Recaudación homogénea</v>
      </c>
    </row>
    <row r="90" spans="2:16">
      <c r="B90" s="4" t="s">
        <v>36</v>
      </c>
      <c r="C90" s="12">
        <f>+J98</f>
        <v>8.8300000000000003E-2</v>
      </c>
      <c r="D90" s="12">
        <f>+K98</f>
        <v>1.4999999999999999E-2</v>
      </c>
      <c r="E90" s="6">
        <f>+L98</f>
        <v>1004008</v>
      </c>
      <c r="F90" s="52">
        <f>+M98</f>
        <v>89110.697408658394</v>
      </c>
      <c r="G90" s="52">
        <f>+N98</f>
        <v>914897.30259134155</v>
      </c>
      <c r="H90" s="6"/>
      <c r="I90" s="2" t="s">
        <v>9</v>
      </c>
      <c r="J90" s="12">
        <f t="shared" ref="J90:K104" si="9">+I21</f>
        <v>0.08</v>
      </c>
      <c r="K90" s="12">
        <f t="shared" si="9"/>
        <v>1.4999999999999999E-2</v>
      </c>
      <c r="L90" s="89">
        <f>+J216</f>
        <v>1010128.9999999999</v>
      </c>
      <c r="M90" s="52">
        <f t="shared" ref="M90:M104" si="10">+E68+K68</f>
        <v>53417.496579457758</v>
      </c>
      <c r="N90" s="52">
        <f>+L90-M90</f>
        <v>956711.50342054211</v>
      </c>
      <c r="P90" s="14"/>
    </row>
    <row r="91" spans="2:16">
      <c r="B91" s="4" t="s">
        <v>39</v>
      </c>
      <c r="C91" s="12">
        <f>+J101</f>
        <v>9.5000000000000001E-2</v>
      </c>
      <c r="D91" s="12">
        <f>+K101</f>
        <v>1.4200000000000001E-2</v>
      </c>
      <c r="E91" s="6">
        <f>+L101</f>
        <v>195674</v>
      </c>
      <c r="F91" s="52">
        <f>+M101</f>
        <v>19788.706458897945</v>
      </c>
      <c r="G91" s="52">
        <f>+N101</f>
        <v>175885.29354110206</v>
      </c>
      <c r="H91" s="6"/>
      <c r="I91" s="2" t="s">
        <v>10</v>
      </c>
      <c r="J91" s="12">
        <f t="shared" si="9"/>
        <v>7.0000000000000007E-2</v>
      </c>
      <c r="K91" s="12">
        <f t="shared" si="9"/>
        <v>0.01</v>
      </c>
      <c r="L91" s="89">
        <f t="shared" ref="L91:L103" si="11">+J217</f>
        <v>120553</v>
      </c>
      <c r="M91" s="52">
        <f t="shared" si="10"/>
        <v>0</v>
      </c>
      <c r="N91" s="52">
        <f t="shared" ref="N91:N104" si="12">+L91-M91</f>
        <v>120553</v>
      </c>
      <c r="P91" s="6"/>
    </row>
    <row r="92" spans="2:16">
      <c r="B92" s="4" t="s">
        <v>9</v>
      </c>
      <c r="C92" s="12">
        <f>+J90</f>
        <v>0.08</v>
      </c>
      <c r="D92" s="12">
        <f>+K90</f>
        <v>1.4999999999999999E-2</v>
      </c>
      <c r="E92" s="6">
        <f>+L90</f>
        <v>1010128.9999999999</v>
      </c>
      <c r="F92" s="52">
        <f>+M90</f>
        <v>53417.496579457758</v>
      </c>
      <c r="G92" s="52">
        <f>+N90</f>
        <v>956711.50342054211</v>
      </c>
      <c r="H92" s="6"/>
      <c r="I92" s="2" t="s">
        <v>26</v>
      </c>
      <c r="J92" s="12">
        <f t="shared" si="9"/>
        <v>0.08</v>
      </c>
      <c r="K92" s="12">
        <f t="shared" si="9"/>
        <v>1.2E-2</v>
      </c>
      <c r="L92" s="89">
        <f t="shared" si="11"/>
        <v>75658</v>
      </c>
      <c r="M92" s="52">
        <f t="shared" si="10"/>
        <v>3669.5787181933915</v>
      </c>
      <c r="N92" s="52">
        <f t="shared" si="12"/>
        <v>71988.421281806615</v>
      </c>
      <c r="P92" s="6"/>
    </row>
    <row r="93" spans="2:16">
      <c r="B93" s="4" t="s">
        <v>26</v>
      </c>
      <c r="C93" s="12">
        <f>+J92</f>
        <v>0.08</v>
      </c>
      <c r="D93" s="12">
        <f>+K92</f>
        <v>1.2E-2</v>
      </c>
      <c r="E93" s="6">
        <f>+L92</f>
        <v>75658</v>
      </c>
      <c r="F93" s="52">
        <f>+M92</f>
        <v>3669.5787181933915</v>
      </c>
      <c r="G93" s="52">
        <f>+N92</f>
        <v>71988.421281806615</v>
      </c>
      <c r="H93" s="6"/>
      <c r="I93" s="2" t="s">
        <v>27</v>
      </c>
      <c r="J93" s="12">
        <f t="shared" si="9"/>
        <v>0.08</v>
      </c>
      <c r="K93" s="12">
        <f t="shared" si="9"/>
        <v>1.2E-2</v>
      </c>
      <c r="L93" s="89">
        <f t="shared" si="11"/>
        <v>278623</v>
      </c>
      <c r="M93" s="52">
        <f t="shared" si="10"/>
        <v>12001.511870120814</v>
      </c>
      <c r="N93" s="52">
        <f t="shared" si="12"/>
        <v>266621.48812987917</v>
      </c>
      <c r="P93" s="6"/>
    </row>
    <row r="94" spans="2:16">
      <c r="B94" s="4" t="s">
        <v>59</v>
      </c>
      <c r="C94" s="12">
        <f>+J95</f>
        <v>0.08</v>
      </c>
      <c r="D94" s="12">
        <f>+K95</f>
        <v>1.4999999999999999E-2</v>
      </c>
      <c r="E94" s="6">
        <f>+L95</f>
        <v>67359</v>
      </c>
      <c r="F94" s="52">
        <f>+M95</f>
        <v>3385.4887989183007</v>
      </c>
      <c r="G94" s="52">
        <f>+N95</f>
        <v>63973.511201081696</v>
      </c>
      <c r="H94" s="6"/>
      <c r="I94" s="2" t="s">
        <v>13</v>
      </c>
      <c r="J94" s="12">
        <f t="shared" si="9"/>
        <v>6.5000000000000002E-2</v>
      </c>
      <c r="K94" s="12">
        <f t="shared" si="9"/>
        <v>7.4999999999999997E-3</v>
      </c>
      <c r="L94" s="89">
        <f t="shared" si="11"/>
        <v>207251</v>
      </c>
      <c r="M94" s="52">
        <f t="shared" si="10"/>
        <v>-7162.9914671627084</v>
      </c>
      <c r="N94" s="52">
        <f t="shared" si="12"/>
        <v>214413.9914671627</v>
      </c>
      <c r="P94" s="6"/>
    </row>
    <row r="95" spans="2:16">
      <c r="B95" s="4" t="s">
        <v>130</v>
      </c>
      <c r="C95" s="12">
        <f>+J104</f>
        <v>7.0000000000000007E-2</v>
      </c>
      <c r="D95" s="12">
        <f>+K104</f>
        <v>0.01</v>
      </c>
      <c r="E95" s="6">
        <f>+L104</f>
        <v>32748.000000000004</v>
      </c>
      <c r="F95" s="52">
        <f>+M104</f>
        <v>0</v>
      </c>
      <c r="G95" s="52">
        <f>+N104</f>
        <v>32748.000000000004</v>
      </c>
      <c r="H95" s="6"/>
      <c r="I95" s="2" t="s">
        <v>59</v>
      </c>
      <c r="J95" s="12">
        <f t="shared" si="9"/>
        <v>0.08</v>
      </c>
      <c r="K95" s="12">
        <f t="shared" si="9"/>
        <v>1.4999999999999999E-2</v>
      </c>
      <c r="L95" s="89">
        <f t="shared" si="11"/>
        <v>67359</v>
      </c>
      <c r="M95" s="52">
        <f t="shared" si="10"/>
        <v>3385.4887989183007</v>
      </c>
      <c r="N95" s="52">
        <f t="shared" si="12"/>
        <v>63973.511201081696</v>
      </c>
      <c r="P95" s="6"/>
    </row>
    <row r="96" spans="2:16">
      <c r="B96" s="4" t="s">
        <v>16</v>
      </c>
      <c r="C96" s="12">
        <f>+J103</f>
        <v>7.4700000000000003E-2</v>
      </c>
      <c r="D96" s="12">
        <f>+K103</f>
        <v>1.34E-2</v>
      </c>
      <c r="E96" s="6">
        <f>+L103</f>
        <v>156799</v>
      </c>
      <c r="F96" s="52">
        <f>+M103</f>
        <v>3380.49341524805</v>
      </c>
      <c r="G96" s="52">
        <f>+N103</f>
        <v>153418.50658475194</v>
      </c>
      <c r="H96" s="6"/>
      <c r="I96" s="2" t="s">
        <v>60</v>
      </c>
      <c r="J96" s="12">
        <f t="shared" si="9"/>
        <v>0.08</v>
      </c>
      <c r="K96" s="12">
        <f t="shared" si="9"/>
        <v>1.4999999999999999E-2</v>
      </c>
      <c r="L96" s="89">
        <f t="shared" si="11"/>
        <v>214271.00000000003</v>
      </c>
      <c r="M96" s="52">
        <f t="shared" si="10"/>
        <v>11409.886752198357</v>
      </c>
      <c r="N96" s="52">
        <f t="shared" si="12"/>
        <v>202861.11324780167</v>
      </c>
      <c r="P96" s="6"/>
    </row>
    <row r="97" spans="2:16">
      <c r="B97" s="4" t="s">
        <v>15</v>
      </c>
      <c r="C97" s="12">
        <f>+J99</f>
        <v>8.2000000000000003E-2</v>
      </c>
      <c r="D97" s="12">
        <f>+K99</f>
        <v>1.2E-2</v>
      </c>
      <c r="E97" s="6">
        <f>+L99</f>
        <v>678968</v>
      </c>
      <c r="F97" s="52">
        <f>+M99</f>
        <v>45181.668877210737</v>
      </c>
      <c r="G97" s="52">
        <f>+N99</f>
        <v>633786.3311227893</v>
      </c>
      <c r="H97" s="6"/>
      <c r="I97" s="2" t="s">
        <v>14</v>
      </c>
      <c r="J97" s="12">
        <f t="shared" si="9"/>
        <v>0.08</v>
      </c>
      <c r="K97" s="12">
        <f t="shared" si="9"/>
        <v>1.2500000000000001E-2</v>
      </c>
      <c r="L97" s="89">
        <f t="shared" si="11"/>
        <v>239803</v>
      </c>
      <c r="M97" s="52">
        <f t="shared" si="10"/>
        <v>7397.2881444515215</v>
      </c>
      <c r="N97" s="52">
        <f t="shared" si="12"/>
        <v>232405.71185554849</v>
      </c>
      <c r="P97" s="6"/>
    </row>
    <row r="98" spans="2:16">
      <c r="B98" s="4" t="s">
        <v>10</v>
      </c>
      <c r="C98" s="12">
        <f>+J91</f>
        <v>7.0000000000000007E-2</v>
      </c>
      <c r="D98" s="12">
        <f>+K91</f>
        <v>0.01</v>
      </c>
      <c r="E98" s="6">
        <f>+L91</f>
        <v>120553</v>
      </c>
      <c r="F98" s="52">
        <f>+M91</f>
        <v>0</v>
      </c>
      <c r="G98" s="52">
        <f>+N91</f>
        <v>120553</v>
      </c>
      <c r="H98" s="6"/>
      <c r="I98" s="2" t="s">
        <v>36</v>
      </c>
      <c r="J98" s="12">
        <f t="shared" si="9"/>
        <v>8.8300000000000003E-2</v>
      </c>
      <c r="K98" s="12">
        <f t="shared" si="9"/>
        <v>1.4999999999999999E-2</v>
      </c>
      <c r="L98" s="89">
        <f t="shared" si="11"/>
        <v>1004008</v>
      </c>
      <c r="M98" s="52">
        <f t="shared" si="10"/>
        <v>89110.697408658394</v>
      </c>
      <c r="N98" s="52">
        <f t="shared" si="12"/>
        <v>914897.30259134155</v>
      </c>
      <c r="P98" s="6"/>
    </row>
    <row r="99" spans="2:16">
      <c r="B99" s="4" t="s">
        <v>131</v>
      </c>
      <c r="C99" s="12">
        <f>+J97</f>
        <v>0.08</v>
      </c>
      <c r="D99" s="12">
        <f>+K97</f>
        <v>1.2500000000000001E-2</v>
      </c>
      <c r="E99" s="6">
        <f>+L97</f>
        <v>239803</v>
      </c>
      <c r="F99" s="52">
        <f>+M97</f>
        <v>7397.2881444515215</v>
      </c>
      <c r="G99" s="52">
        <f>+N97</f>
        <v>232405.71185554849</v>
      </c>
      <c r="H99" s="6"/>
      <c r="I99" s="2" t="s">
        <v>15</v>
      </c>
      <c r="J99" s="12">
        <f t="shared" si="9"/>
        <v>8.2000000000000003E-2</v>
      </c>
      <c r="K99" s="12">
        <f t="shared" si="9"/>
        <v>1.2E-2</v>
      </c>
      <c r="L99" s="89">
        <f t="shared" si="11"/>
        <v>678968</v>
      </c>
      <c r="M99" s="52">
        <f t="shared" si="10"/>
        <v>45181.668877210737</v>
      </c>
      <c r="N99" s="52">
        <f t="shared" si="12"/>
        <v>633786.3311227893</v>
      </c>
      <c r="P99" s="6"/>
    </row>
    <row r="100" spans="2:16">
      <c r="B100" s="4" t="s">
        <v>13</v>
      </c>
      <c r="C100" s="12">
        <f>+J94</f>
        <v>6.5000000000000002E-2</v>
      </c>
      <c r="D100" s="12">
        <f>+K94</f>
        <v>7.4999999999999997E-3</v>
      </c>
      <c r="E100" s="6">
        <f>+L94</f>
        <v>207251</v>
      </c>
      <c r="F100" s="52">
        <f>+M94</f>
        <v>-7162.9914671627084</v>
      </c>
      <c r="G100" s="52">
        <f>+N94</f>
        <v>214413.9914671627</v>
      </c>
      <c r="H100" s="6"/>
      <c r="I100" s="2" t="s">
        <v>38</v>
      </c>
      <c r="J100" s="12">
        <f t="shared" si="9"/>
        <v>0.08</v>
      </c>
      <c r="K100" s="12">
        <f t="shared" si="9"/>
        <v>1.2E-2</v>
      </c>
      <c r="L100" s="89">
        <f t="shared" si="11"/>
        <v>71431.000000000015</v>
      </c>
      <c r="M100" s="52">
        <f t="shared" si="10"/>
        <v>3106.3820060093753</v>
      </c>
      <c r="N100" s="52">
        <f t="shared" si="12"/>
        <v>68324.617993990643</v>
      </c>
      <c r="P100" s="6"/>
    </row>
    <row r="101" spans="2:16">
      <c r="B101" s="4" t="s">
        <v>38</v>
      </c>
      <c r="C101" s="12">
        <f>+J100</f>
        <v>0.08</v>
      </c>
      <c r="D101" s="12">
        <f>+K100</f>
        <v>1.2E-2</v>
      </c>
      <c r="E101" s="6">
        <f>+L100</f>
        <v>71431.000000000015</v>
      </c>
      <c r="F101" s="52">
        <f>+M100</f>
        <v>3106.3820060093753</v>
      </c>
      <c r="G101" s="52">
        <f>+N100</f>
        <v>68324.617993990643</v>
      </c>
      <c r="H101" s="6"/>
      <c r="I101" s="2" t="s">
        <v>39</v>
      </c>
      <c r="J101" s="12">
        <f t="shared" si="9"/>
        <v>9.5000000000000001E-2</v>
      </c>
      <c r="K101" s="12">
        <f t="shared" si="9"/>
        <v>1.4200000000000001E-2</v>
      </c>
      <c r="L101" s="89">
        <f t="shared" si="11"/>
        <v>195674</v>
      </c>
      <c r="M101" s="52">
        <f t="shared" si="10"/>
        <v>19788.706458897945</v>
      </c>
      <c r="N101" s="52">
        <f t="shared" si="12"/>
        <v>175885.29354110206</v>
      </c>
      <c r="P101" s="6"/>
    </row>
    <row r="102" spans="2:16">
      <c r="B102" s="4" t="s">
        <v>27</v>
      </c>
      <c r="C102" s="12">
        <f>+J93</f>
        <v>0.08</v>
      </c>
      <c r="D102" s="12">
        <f>+K93</f>
        <v>1.2E-2</v>
      </c>
      <c r="E102" s="6">
        <f>+L93</f>
        <v>278623</v>
      </c>
      <c r="F102" s="52">
        <f>+M93</f>
        <v>12001.511870120814</v>
      </c>
      <c r="G102" s="52">
        <f>+N93</f>
        <v>266621.48812987917</v>
      </c>
      <c r="H102" s="6"/>
      <c r="I102" s="2" t="s">
        <v>1</v>
      </c>
      <c r="J102" s="12">
        <f t="shared" si="9"/>
        <v>7.0000000000000007E-2</v>
      </c>
      <c r="K102" s="12">
        <f t="shared" si="9"/>
        <v>0.01</v>
      </c>
      <c r="L102" s="89">
        <f t="shared" si="11"/>
        <v>789627</v>
      </c>
      <c r="M102" s="52">
        <f t="shared" si="10"/>
        <v>0</v>
      </c>
      <c r="N102" s="52">
        <f t="shared" si="12"/>
        <v>789627</v>
      </c>
      <c r="P102" s="6"/>
    </row>
    <row r="103" spans="2:16">
      <c r="B103" s="4" t="s">
        <v>1</v>
      </c>
      <c r="C103" s="12">
        <f>+J102</f>
        <v>7.0000000000000007E-2</v>
      </c>
      <c r="D103" s="12">
        <f>+K102</f>
        <v>0.01</v>
      </c>
      <c r="E103" s="6">
        <f>+L102</f>
        <v>789627</v>
      </c>
      <c r="F103" s="52">
        <f>+M102</f>
        <v>0</v>
      </c>
      <c r="G103" s="52">
        <f>+N102</f>
        <v>789627</v>
      </c>
      <c r="H103" s="6"/>
      <c r="I103" s="2" t="s">
        <v>16</v>
      </c>
      <c r="J103" s="12">
        <f t="shared" si="9"/>
        <v>7.4700000000000003E-2</v>
      </c>
      <c r="K103" s="12">
        <f t="shared" si="9"/>
        <v>1.34E-2</v>
      </c>
      <c r="L103" s="89">
        <f t="shared" si="11"/>
        <v>156799</v>
      </c>
      <c r="M103" s="52">
        <f t="shared" si="10"/>
        <v>3380.49341524805</v>
      </c>
      <c r="N103" s="52">
        <f t="shared" si="12"/>
        <v>153418.50658475194</v>
      </c>
      <c r="P103" s="6"/>
    </row>
    <row r="104" spans="2:16">
      <c r="B104" s="4" t="s">
        <v>132</v>
      </c>
      <c r="C104" s="12">
        <f>+J96</f>
        <v>0.08</v>
      </c>
      <c r="D104" s="12">
        <f>+K96</f>
        <v>1.4999999999999999E-2</v>
      </c>
      <c r="E104" s="6">
        <f>+L96</f>
        <v>214271.00000000003</v>
      </c>
      <c r="F104" s="52">
        <f>+M96</f>
        <v>11409.886752198357</v>
      </c>
      <c r="G104" s="52">
        <f>+N96</f>
        <v>202861.11324780167</v>
      </c>
      <c r="H104" s="6"/>
      <c r="I104" s="2" t="s">
        <v>23</v>
      </c>
      <c r="J104" s="12">
        <f t="shared" si="9"/>
        <v>7.0000000000000007E-2</v>
      </c>
      <c r="K104" s="12">
        <f t="shared" si="9"/>
        <v>0.01</v>
      </c>
      <c r="L104" s="89">
        <f>+J232</f>
        <v>32748.000000000004</v>
      </c>
      <c r="M104" s="52">
        <f t="shared" si="10"/>
        <v>0</v>
      </c>
      <c r="N104" s="52">
        <f t="shared" si="12"/>
        <v>32748.000000000004</v>
      </c>
      <c r="P104" s="6"/>
    </row>
    <row r="105" spans="2:16" ht="13.5" thickBot="1">
      <c r="B105" s="121" t="s">
        <v>114</v>
      </c>
      <c r="C105" s="93"/>
      <c r="D105" s="93"/>
      <c r="E105" s="127">
        <f>SUM(E90:E104)</f>
        <v>5142902</v>
      </c>
      <c r="F105" s="128">
        <f>SUM(F90:F104)</f>
        <v>244686.20756220192</v>
      </c>
      <c r="G105" s="128">
        <f>SUM(G90:G104)</f>
        <v>4898215.7924377974</v>
      </c>
      <c r="H105" s="6"/>
      <c r="I105" s="121" t="s">
        <v>114</v>
      </c>
      <c r="J105" s="93"/>
      <c r="K105" s="93"/>
      <c r="L105" s="127">
        <f>SUM(L90:L104)</f>
        <v>5142902</v>
      </c>
      <c r="M105" s="128">
        <f>SUM(M90:M104)</f>
        <v>244686.20756220195</v>
      </c>
      <c r="N105" s="128">
        <f>SUM(N90:N104)</f>
        <v>4898215.7924377983</v>
      </c>
    </row>
    <row r="106" spans="2:16">
      <c r="B106" s="26"/>
      <c r="E106" s="6"/>
      <c r="F106" s="31"/>
      <c r="G106" s="31"/>
      <c r="M106" s="31"/>
      <c r="N106" s="31"/>
    </row>
    <row r="107" spans="2:16">
      <c r="B107" s="4" t="s">
        <v>135</v>
      </c>
      <c r="C107" s="12">
        <f>+C37</f>
        <v>7.0000000000000007E-2</v>
      </c>
      <c r="D107" s="12">
        <f>+D37</f>
        <v>0.01</v>
      </c>
      <c r="E107" s="6"/>
      <c r="I107" s="4" t="str">
        <f>+B107</f>
        <v>Tipos de referencia</v>
      </c>
      <c r="J107" s="4">
        <f>+C107</f>
        <v>7.0000000000000007E-2</v>
      </c>
      <c r="K107" s="4">
        <f>+D107</f>
        <v>0.01</v>
      </c>
    </row>
    <row r="108" spans="2:16">
      <c r="B108" s="26"/>
    </row>
    <row r="109" spans="2:16">
      <c r="B109" s="26"/>
    </row>
    <row r="110" spans="2:16">
      <c r="B110" s="28" t="s">
        <v>143</v>
      </c>
    </row>
    <row r="111" spans="2:16">
      <c r="B111" s="28"/>
    </row>
    <row r="112" spans="2:16">
      <c r="B112" s="28"/>
    </row>
    <row r="113" spans="2:12">
      <c r="B113" s="26" t="s">
        <v>231</v>
      </c>
    </row>
    <row r="114" spans="2:12">
      <c r="B114" s="26"/>
    </row>
    <row r="115" spans="2:12">
      <c r="B115" s="4" t="s">
        <v>349</v>
      </c>
    </row>
    <row r="116" spans="2:12">
      <c r="B116" s="4" t="s">
        <v>224</v>
      </c>
    </row>
    <row r="117" spans="2:12">
      <c r="B117" s="4" t="s">
        <v>225</v>
      </c>
    </row>
    <row r="118" spans="2:12">
      <c r="B118" s="28"/>
    </row>
    <row r="119" spans="2:12">
      <c r="E119" s="63" t="s">
        <v>357</v>
      </c>
      <c r="G119" s="63" t="s">
        <v>541</v>
      </c>
    </row>
    <row r="120" spans="2:12" ht="51.75" thickBot="1">
      <c r="B120" s="90"/>
      <c r="C120" s="91" t="s">
        <v>232</v>
      </c>
      <c r="D120" s="91" t="s">
        <v>236</v>
      </c>
      <c r="E120" s="106" t="s">
        <v>379</v>
      </c>
      <c r="F120" s="91" t="s">
        <v>147</v>
      </c>
      <c r="G120" s="106" t="s">
        <v>144</v>
      </c>
      <c r="H120" s="91" t="s">
        <v>145</v>
      </c>
      <c r="I120" s="61"/>
    </row>
    <row r="121" spans="2:12" ht="15.75">
      <c r="B121" s="2" t="s">
        <v>9</v>
      </c>
      <c r="C121" s="2"/>
      <c r="D121" s="6">
        <f t="shared" ref="D121:D134" si="13">+N90</f>
        <v>956711.50342054211</v>
      </c>
      <c r="E121" s="72">
        <v>8387299.9999999991</v>
      </c>
      <c r="F121" s="18">
        <f t="shared" ref="F121:F139" si="14">D121*1000/E121</f>
        <v>114.06668456124643</v>
      </c>
      <c r="G121" s="72">
        <v>138703847.84129798</v>
      </c>
      <c r="H121" s="6">
        <f t="shared" ref="H121:H139" si="15">G121*1000/E121</f>
        <v>16537.365760292108</v>
      </c>
      <c r="I121" s="61"/>
      <c r="J121" s="1"/>
      <c r="K121" s="1"/>
      <c r="L121" s="6"/>
    </row>
    <row r="122" spans="2:12" ht="15.75">
      <c r="B122" s="2" t="s">
        <v>10</v>
      </c>
      <c r="C122" s="2"/>
      <c r="D122" s="6">
        <f t="shared" si="13"/>
        <v>120553</v>
      </c>
      <c r="E122" s="72">
        <v>1334500</v>
      </c>
      <c r="F122" s="18">
        <f t="shared" si="14"/>
        <v>90.335706257025109</v>
      </c>
      <c r="G122" s="72">
        <v>32686519.640874375</v>
      </c>
      <c r="H122" s="6">
        <f t="shared" si="15"/>
        <v>24493.457954945203</v>
      </c>
      <c r="I122" s="61"/>
      <c r="J122" s="1"/>
      <c r="K122" s="1"/>
      <c r="L122" s="6"/>
    </row>
    <row r="123" spans="2:12" ht="15.75">
      <c r="B123" s="2" t="s">
        <v>26</v>
      </c>
      <c r="C123" s="2"/>
      <c r="D123" s="6">
        <f t="shared" si="13"/>
        <v>71988.421281806615</v>
      </c>
      <c r="E123" s="72">
        <v>1062900</v>
      </c>
      <c r="F123" s="18">
        <f t="shared" si="14"/>
        <v>67.728310548317452</v>
      </c>
      <c r="G123" s="72">
        <v>20737027.185294982</v>
      </c>
      <c r="H123" s="6">
        <f t="shared" si="15"/>
        <v>19509.85716934329</v>
      </c>
      <c r="I123" s="61"/>
      <c r="J123" s="1"/>
      <c r="K123" s="1"/>
      <c r="L123" s="6"/>
    </row>
    <row r="124" spans="2:12" ht="15.75">
      <c r="B124" s="2" t="s">
        <v>27</v>
      </c>
      <c r="C124" s="2"/>
      <c r="D124" s="6">
        <f t="shared" si="13"/>
        <v>266621.48812987917</v>
      </c>
      <c r="E124" s="72">
        <v>1112700</v>
      </c>
      <c r="F124" s="18">
        <f t="shared" si="14"/>
        <v>239.61668745383227</v>
      </c>
      <c r="G124" s="72">
        <v>25860182.194860686</v>
      </c>
      <c r="H124" s="6">
        <f t="shared" si="15"/>
        <v>23240.929446266458</v>
      </c>
      <c r="I124" s="61"/>
      <c r="J124" s="1"/>
      <c r="K124" s="1"/>
      <c r="L124" s="6"/>
    </row>
    <row r="125" spans="2:12" ht="15.75">
      <c r="B125" s="2" t="s">
        <v>13</v>
      </c>
      <c r="C125" s="2"/>
      <c r="D125" s="6">
        <f t="shared" si="13"/>
        <v>214413.9914671627</v>
      </c>
      <c r="E125" s="72">
        <v>2108500</v>
      </c>
      <c r="F125" s="18">
        <f t="shared" si="14"/>
        <v>101.69029711508783</v>
      </c>
      <c r="G125" s="72">
        <v>40020534.599993244</v>
      </c>
      <c r="H125" s="6">
        <f t="shared" si="15"/>
        <v>18980.57130661287</v>
      </c>
      <c r="I125" s="61"/>
      <c r="J125" s="1"/>
      <c r="K125" s="1"/>
      <c r="L125" s="6"/>
    </row>
    <row r="126" spans="2:12" ht="15.75">
      <c r="B126" s="2" t="s">
        <v>59</v>
      </c>
      <c r="C126" s="2"/>
      <c r="D126" s="6">
        <f t="shared" si="13"/>
        <v>63973.511201081696</v>
      </c>
      <c r="E126" s="72">
        <v>588500</v>
      </c>
      <c r="F126" s="18">
        <f t="shared" si="14"/>
        <v>108.70605131874544</v>
      </c>
      <c r="G126" s="72">
        <v>11767110.639390262</v>
      </c>
      <c r="H126" s="6">
        <f t="shared" si="15"/>
        <v>19995.090296330098</v>
      </c>
      <c r="I126" s="61"/>
      <c r="J126" s="1"/>
      <c r="K126" s="1"/>
      <c r="L126" s="6"/>
    </row>
    <row r="127" spans="2:12" ht="15.75">
      <c r="B127" s="2" t="s">
        <v>60</v>
      </c>
      <c r="C127" s="2"/>
      <c r="D127" s="6">
        <f t="shared" si="13"/>
        <v>202861.11324780167</v>
      </c>
      <c r="E127" s="72">
        <v>2506300</v>
      </c>
      <c r="F127" s="18">
        <f t="shared" si="14"/>
        <v>80.940475301361232</v>
      </c>
      <c r="G127" s="72">
        <v>52154131.3527916</v>
      </c>
      <c r="H127" s="6">
        <f t="shared" si="15"/>
        <v>20809.213323541317</v>
      </c>
      <c r="I127" s="61"/>
      <c r="J127" s="1"/>
      <c r="K127" s="1"/>
      <c r="L127" s="6"/>
    </row>
    <row r="128" spans="2:12" ht="15.75">
      <c r="B128" s="2" t="s">
        <v>14</v>
      </c>
      <c r="C128" s="2"/>
      <c r="D128" s="6">
        <f t="shared" si="13"/>
        <v>232405.71185554849</v>
      </c>
      <c r="E128" s="72">
        <v>2083600</v>
      </c>
      <c r="F128" s="18">
        <f t="shared" si="14"/>
        <v>111.54046451120584</v>
      </c>
      <c r="G128" s="72">
        <v>36868583.478043601</v>
      </c>
      <c r="H128" s="6">
        <f t="shared" si="15"/>
        <v>17694.655153601267</v>
      </c>
      <c r="I128" s="61"/>
      <c r="J128" s="1"/>
      <c r="K128" s="1"/>
      <c r="L128" s="6"/>
    </row>
    <row r="129" spans="1:12" ht="15.75">
      <c r="B129" s="2" t="s">
        <v>36</v>
      </c>
      <c r="C129" s="2"/>
      <c r="D129" s="6">
        <f t="shared" si="13"/>
        <v>914897.30259134155</v>
      </c>
      <c r="E129" s="72">
        <v>7443600</v>
      </c>
      <c r="F129" s="18">
        <f t="shared" si="14"/>
        <v>122.91059468420409</v>
      </c>
      <c r="G129" s="72">
        <v>194435111.89719549</v>
      </c>
      <c r="H129" s="6">
        <f t="shared" si="15"/>
        <v>26121.112351173557</v>
      </c>
      <c r="I129" s="61"/>
      <c r="J129" s="1"/>
      <c r="K129" s="1"/>
      <c r="L129" s="6"/>
    </row>
    <row r="130" spans="1:12" ht="15.75">
      <c r="B130" s="2" t="s">
        <v>15</v>
      </c>
      <c r="C130" s="2"/>
      <c r="D130" s="6">
        <f t="shared" si="13"/>
        <v>633786.3311227893</v>
      </c>
      <c r="E130" s="72">
        <v>4967000</v>
      </c>
      <c r="F130" s="18">
        <f t="shared" si="14"/>
        <v>127.59942241248022</v>
      </c>
      <c r="G130" s="72">
        <v>95966607.353477657</v>
      </c>
      <c r="H130" s="6">
        <f t="shared" si="15"/>
        <v>19320.839008149316</v>
      </c>
      <c r="I130" s="61"/>
      <c r="J130" s="1"/>
      <c r="K130" s="1"/>
      <c r="L130" s="6"/>
    </row>
    <row r="131" spans="1:12" ht="15.75">
      <c r="B131" s="2" t="s">
        <v>38</v>
      </c>
      <c r="C131" s="2"/>
      <c r="D131" s="6">
        <f t="shared" si="13"/>
        <v>68324.617993990643</v>
      </c>
      <c r="E131" s="72">
        <v>1098200</v>
      </c>
      <c r="F131" s="18">
        <f t="shared" si="14"/>
        <v>62.215095605527814</v>
      </c>
      <c r="G131" s="72">
        <v>16855403.673807114</v>
      </c>
      <c r="H131" s="6">
        <f t="shared" si="15"/>
        <v>15348.209500826</v>
      </c>
      <c r="I131" s="61"/>
      <c r="J131" s="1"/>
      <c r="K131" s="1"/>
      <c r="L131" s="6"/>
    </row>
    <row r="132" spans="1:12" ht="15.75">
      <c r="B132" s="2" t="s">
        <v>39</v>
      </c>
      <c r="C132" s="2"/>
      <c r="D132" s="6">
        <f t="shared" si="13"/>
        <v>175885.29354110206</v>
      </c>
      <c r="E132" s="72">
        <v>2753200</v>
      </c>
      <c r="F132" s="18">
        <f t="shared" si="14"/>
        <v>63.883950872113196</v>
      </c>
      <c r="G132" s="72">
        <v>53945038.216772363</v>
      </c>
      <c r="H132" s="6">
        <f t="shared" si="15"/>
        <v>19593.577733826951</v>
      </c>
      <c r="I132" s="61"/>
      <c r="J132" s="1"/>
      <c r="K132" s="1"/>
      <c r="L132" s="6"/>
    </row>
    <row r="133" spans="1:12" ht="15.75">
      <c r="B133" s="2" t="s">
        <v>1</v>
      </c>
      <c r="C133" s="2"/>
      <c r="D133" s="6">
        <f t="shared" si="13"/>
        <v>789627</v>
      </c>
      <c r="E133" s="72">
        <v>6392700</v>
      </c>
      <c r="F133" s="18">
        <f t="shared" si="14"/>
        <v>123.52010887418461</v>
      </c>
      <c r="G133" s="72">
        <v>194000540.24223217</v>
      </c>
      <c r="H133" s="6">
        <f t="shared" si="15"/>
        <v>30347.19918692136</v>
      </c>
      <c r="I133" s="61"/>
      <c r="J133" s="1"/>
      <c r="K133" s="1"/>
      <c r="L133" s="6"/>
    </row>
    <row r="134" spans="1:12" ht="15.75">
      <c r="B134" s="2" t="s">
        <v>16</v>
      </c>
      <c r="C134" s="2"/>
      <c r="D134" s="6">
        <f t="shared" si="13"/>
        <v>153418.50658475194</v>
      </c>
      <c r="E134" s="72">
        <v>1461200</v>
      </c>
      <c r="F134" s="18">
        <f t="shared" si="14"/>
        <v>104.9948717388119</v>
      </c>
      <c r="G134" s="72">
        <v>26676656.218492124</v>
      </c>
      <c r="H134" s="6">
        <f t="shared" si="15"/>
        <v>18256.676853608078</v>
      </c>
      <c r="I134" s="62"/>
      <c r="J134" s="1"/>
      <c r="K134" s="1"/>
      <c r="L134" s="6"/>
    </row>
    <row r="135" spans="1:12" ht="15.75">
      <c r="B135" s="2" t="s">
        <v>17</v>
      </c>
      <c r="C135" s="6">
        <f>+J230</f>
        <v>40135</v>
      </c>
      <c r="D135" s="6">
        <f>+C135</f>
        <v>40135</v>
      </c>
      <c r="E135" s="72">
        <v>637000</v>
      </c>
      <c r="F135" s="18">
        <f t="shared" si="14"/>
        <v>63.00627943485086</v>
      </c>
      <c r="G135" s="72">
        <v>17468599.914404057</v>
      </c>
      <c r="H135" s="6">
        <f t="shared" si="15"/>
        <v>27423.233774574655</v>
      </c>
      <c r="I135" s="61"/>
      <c r="J135" s="1"/>
      <c r="K135" s="1"/>
      <c r="L135" s="6"/>
    </row>
    <row r="136" spans="1:12" ht="15.75">
      <c r="A136" s="2"/>
      <c r="B136" s="2" t="s">
        <v>22</v>
      </c>
      <c r="C136" s="6">
        <f>+J231</f>
        <v>110354.99999999999</v>
      </c>
      <c r="D136" s="6">
        <f>+C136</f>
        <v>110354.99999999999</v>
      </c>
      <c r="E136" s="72">
        <v>2170900</v>
      </c>
      <c r="F136" s="18">
        <f t="shared" si="14"/>
        <v>50.833755585241136</v>
      </c>
      <c r="G136" s="72">
        <v>62570709.772711739</v>
      </c>
      <c r="H136" s="6">
        <f t="shared" si="15"/>
        <v>28822.474445028209</v>
      </c>
      <c r="I136" s="61"/>
      <c r="J136" s="1"/>
      <c r="K136" s="1"/>
      <c r="L136" s="6"/>
    </row>
    <row r="137" spans="1:12" ht="15.75">
      <c r="A137" s="2"/>
      <c r="B137" s="2" t="s">
        <v>23</v>
      </c>
      <c r="C137" s="2"/>
      <c r="D137" s="6">
        <f>+N104</f>
        <v>32748.000000000004</v>
      </c>
      <c r="E137" s="72">
        <v>316800</v>
      </c>
      <c r="F137" s="18">
        <f t="shared" si="14"/>
        <v>103.37121212121214</v>
      </c>
      <c r="G137" s="72">
        <v>7583212.2248080857</v>
      </c>
      <c r="H137" s="6">
        <f t="shared" si="15"/>
        <v>23936.907275278048</v>
      </c>
      <c r="I137" s="61"/>
      <c r="J137" s="1"/>
      <c r="K137" s="1"/>
      <c r="L137" s="6"/>
    </row>
    <row r="138" spans="1:12" ht="15.75">
      <c r="B138" s="2" t="s">
        <v>18</v>
      </c>
      <c r="C138" s="68">
        <f>+J233</f>
        <v>3056</v>
      </c>
      <c r="D138" s="6">
        <f>+C138</f>
        <v>3056</v>
      </c>
      <c r="E138" s="72">
        <v>168100</v>
      </c>
      <c r="F138" s="18">
        <f t="shared" si="14"/>
        <v>18.17965496728138</v>
      </c>
      <c r="G138" s="72">
        <v>2972183.5535524455</v>
      </c>
      <c r="H138" s="6">
        <f t="shared" si="15"/>
        <v>17681.044339990753</v>
      </c>
      <c r="I138" s="6"/>
      <c r="J138" s="1"/>
      <c r="K138" s="1"/>
      <c r="L138" s="6"/>
    </row>
    <row r="139" spans="1:12" ht="13.5" thickBot="1">
      <c r="B139" s="109" t="s">
        <v>4</v>
      </c>
      <c r="C139" s="109"/>
      <c r="D139" s="136">
        <f>SUM(D121:D138)</f>
        <v>5051761.7924377983</v>
      </c>
      <c r="E139" s="175">
        <v>46593000</v>
      </c>
      <c r="F139" s="137">
        <f t="shared" si="14"/>
        <v>108.42319216272398</v>
      </c>
      <c r="G139" s="175">
        <v>1031272000</v>
      </c>
      <c r="H139" s="94">
        <f t="shared" si="15"/>
        <v>22133.625222672934</v>
      </c>
      <c r="J139" s="6"/>
    </row>
    <row r="142" spans="1:12">
      <c r="B142" s="26" t="s">
        <v>146</v>
      </c>
    </row>
    <row r="143" spans="1:12">
      <c r="B143" s="35"/>
    </row>
    <row r="144" spans="1:12">
      <c r="F144" s="4" t="s">
        <v>50</v>
      </c>
      <c r="G144" s="4" t="s">
        <v>51</v>
      </c>
    </row>
    <row r="145" spans="2:13" ht="13.5" thickBot="1">
      <c r="B145" s="90">
        <v>2013</v>
      </c>
      <c r="C145" s="90" t="s">
        <v>63</v>
      </c>
      <c r="D145" s="90" t="s">
        <v>35</v>
      </c>
      <c r="E145" s="90" t="s">
        <v>0</v>
      </c>
      <c r="F145" s="90" t="s">
        <v>47</v>
      </c>
      <c r="G145" s="90" t="s">
        <v>49</v>
      </c>
      <c r="I145" s="90"/>
      <c r="J145" s="90"/>
    </row>
    <row r="146" spans="2:13">
      <c r="B146" s="2" t="str">
        <f>+B121</f>
        <v>Andalucía</v>
      </c>
      <c r="C146" s="6">
        <f t="shared" ref="C146:C159" si="16">H121</f>
        <v>16537.365760292108</v>
      </c>
      <c r="D146" s="18">
        <f t="shared" ref="D146:D159" si="17">F121</f>
        <v>114.06668456124643</v>
      </c>
      <c r="E146" s="6">
        <f t="shared" ref="E146:E163" si="18">$C$168+$C$169*C146</f>
        <v>92.792252850227214</v>
      </c>
      <c r="F146" s="6">
        <f t="shared" ref="F146:F163" si="19">D146-E146</f>
        <v>21.274431711019218</v>
      </c>
      <c r="G146" s="12">
        <f t="shared" ref="G146:G163" si="20">F146/E146</f>
        <v>0.22926948163827371</v>
      </c>
      <c r="I146" s="4" t="s">
        <v>85</v>
      </c>
      <c r="J146" s="6">
        <f>SUMSQ(F146:F160)</f>
        <v>22285.307468123083</v>
      </c>
      <c r="L146" s="6"/>
      <c r="M146" s="9"/>
    </row>
    <row r="147" spans="2:13">
      <c r="B147" s="2" t="s">
        <v>10</v>
      </c>
      <c r="C147" s="6">
        <f t="shared" si="16"/>
        <v>24493.457954945203</v>
      </c>
      <c r="D147" s="18">
        <f t="shared" si="17"/>
        <v>90.335706257025109</v>
      </c>
      <c r="E147" s="6">
        <f t="shared" si="18"/>
        <v>120.61427416101708</v>
      </c>
      <c r="F147" s="6">
        <f t="shared" si="19"/>
        <v>-30.27856790399197</v>
      </c>
      <c r="G147" s="12">
        <f t="shared" si="20"/>
        <v>-0.25103635630697269</v>
      </c>
      <c r="I147" s="4" t="s">
        <v>148</v>
      </c>
      <c r="J147" s="6">
        <f>DEVSQ(C146:C160)</f>
        <v>221854585.08162233</v>
      </c>
      <c r="L147" s="6"/>
      <c r="M147" s="9"/>
    </row>
    <row r="148" spans="2:13">
      <c r="B148" s="2" t="s">
        <v>26</v>
      </c>
      <c r="C148" s="6">
        <f t="shared" si="16"/>
        <v>19509.85716934329</v>
      </c>
      <c r="D148" s="18">
        <f t="shared" si="17"/>
        <v>67.728310548317452</v>
      </c>
      <c r="E148" s="6">
        <f t="shared" si="18"/>
        <v>103.18689349860243</v>
      </c>
      <c r="F148" s="6">
        <f t="shared" si="19"/>
        <v>-35.458582950284978</v>
      </c>
      <c r="G148" s="12">
        <f t="shared" si="20"/>
        <v>-0.34363456198790626</v>
      </c>
      <c r="I148" s="4" t="s">
        <v>149</v>
      </c>
      <c r="J148" s="6">
        <f>SUMSQ(C146:C160)</f>
        <v>6802696612.2754183</v>
      </c>
      <c r="L148" s="6"/>
      <c r="M148" s="9"/>
    </row>
    <row r="149" spans="2:13">
      <c r="B149" s="2" t="s">
        <v>27</v>
      </c>
      <c r="C149" s="6">
        <f t="shared" si="16"/>
        <v>23240.929446266458</v>
      </c>
      <c r="D149" s="18">
        <f t="shared" si="17"/>
        <v>239.61668745383227</v>
      </c>
      <c r="E149" s="6">
        <f t="shared" si="18"/>
        <v>116.23425014819186</v>
      </c>
      <c r="F149" s="6">
        <f t="shared" si="19"/>
        <v>123.38243730564041</v>
      </c>
      <c r="G149" s="12">
        <f t="shared" si="20"/>
        <v>1.0614981139236932</v>
      </c>
      <c r="L149" s="6"/>
      <c r="M149" s="9"/>
    </row>
    <row r="150" spans="2:13">
      <c r="B150" s="2" t="s">
        <v>13</v>
      </c>
      <c r="C150" s="6">
        <f t="shared" si="16"/>
        <v>18980.57130661287</v>
      </c>
      <c r="D150" s="18">
        <f t="shared" si="17"/>
        <v>101.69029711508783</v>
      </c>
      <c r="E150" s="6">
        <f t="shared" si="18"/>
        <v>101.33600964857841</v>
      </c>
      <c r="F150" s="6">
        <f t="shared" si="19"/>
        <v>0.35428746650941889</v>
      </c>
      <c r="G150" s="12">
        <f t="shared" si="20"/>
        <v>3.4961655559366009E-3</v>
      </c>
      <c r="I150" s="4" t="s">
        <v>88</v>
      </c>
      <c r="J150" s="17">
        <f>(+J146/(COUNT(C146:C160)-2))^0.5/(J147^0.5)</f>
        <v>2.7797352515384157E-3</v>
      </c>
      <c r="L150" s="232"/>
      <c r="M150" s="9"/>
    </row>
    <row r="151" spans="2:13">
      <c r="B151" s="2" t="s">
        <v>59</v>
      </c>
      <c r="C151" s="6">
        <f t="shared" si="16"/>
        <v>19995.090296330098</v>
      </c>
      <c r="D151" s="18">
        <f t="shared" si="17"/>
        <v>108.70605131874544</v>
      </c>
      <c r="E151" s="6">
        <f t="shared" si="18"/>
        <v>104.88372732976403</v>
      </c>
      <c r="F151" s="6">
        <f t="shared" si="19"/>
        <v>3.8223239889814096</v>
      </c>
      <c r="G151" s="12">
        <f t="shared" si="20"/>
        <v>3.6443441573769338E-2</v>
      </c>
      <c r="I151" s="4" t="s">
        <v>89</v>
      </c>
      <c r="J151" s="17">
        <f>+C169/J150</f>
        <v>1.2580138927107158</v>
      </c>
      <c r="L151" s="6"/>
      <c r="M151" s="21"/>
    </row>
    <row r="152" spans="2:13">
      <c r="B152" s="2" t="s">
        <v>60</v>
      </c>
      <c r="C152" s="6">
        <f t="shared" si="16"/>
        <v>20809.213323541317</v>
      </c>
      <c r="D152" s="18">
        <f t="shared" si="17"/>
        <v>80.940475301361232</v>
      </c>
      <c r="E152" s="6">
        <f t="shared" si="18"/>
        <v>107.73067123872195</v>
      </c>
      <c r="F152" s="6">
        <f t="shared" si="19"/>
        <v>-26.790195937360721</v>
      </c>
      <c r="G152" s="12">
        <f t="shared" si="20"/>
        <v>-0.24867751801152282</v>
      </c>
      <c r="L152" s="6"/>
      <c r="M152" s="9"/>
    </row>
    <row r="153" spans="2:13">
      <c r="B153" s="2" t="s">
        <v>14</v>
      </c>
      <c r="C153" s="6">
        <f t="shared" si="16"/>
        <v>17694.655153601267</v>
      </c>
      <c r="D153" s="18">
        <f t="shared" si="17"/>
        <v>111.54046451120584</v>
      </c>
      <c r="E153" s="6">
        <f t="shared" si="18"/>
        <v>96.839230860994519</v>
      </c>
      <c r="F153" s="6">
        <f t="shared" si="19"/>
        <v>14.701233650211321</v>
      </c>
      <c r="G153" s="12">
        <f t="shared" si="20"/>
        <v>0.15181072298388909</v>
      </c>
      <c r="I153" s="4" t="s">
        <v>92</v>
      </c>
      <c r="J153" s="17">
        <f>+J150*(J148/COUNT(C146:C160))^0.5</f>
        <v>59.196817141841613</v>
      </c>
      <c r="L153" s="233"/>
      <c r="M153" s="9"/>
    </row>
    <row r="154" spans="2:13" ht="13.5" thickBot="1">
      <c r="B154" s="2" t="s">
        <v>36</v>
      </c>
      <c r="C154" s="6">
        <f t="shared" si="16"/>
        <v>26121.112351173557</v>
      </c>
      <c r="D154" s="18">
        <f t="shared" si="17"/>
        <v>122.91059468420409</v>
      </c>
      <c r="E154" s="6">
        <f t="shared" si="18"/>
        <v>126.30609298243543</v>
      </c>
      <c r="F154" s="6">
        <f t="shared" si="19"/>
        <v>-3.3954982982313453</v>
      </c>
      <c r="G154" s="12">
        <f t="shared" si="20"/>
        <v>-2.6883091845011271E-2</v>
      </c>
      <c r="I154" s="94" t="s">
        <v>93</v>
      </c>
      <c r="J154" s="137">
        <f>+C168/J153</f>
        <v>0.59060582467807554</v>
      </c>
      <c r="L154" s="6"/>
      <c r="M154" s="9"/>
    </row>
    <row r="155" spans="2:13">
      <c r="B155" s="2" t="s">
        <v>15</v>
      </c>
      <c r="C155" s="6">
        <f t="shared" si="16"/>
        <v>19320.839008149316</v>
      </c>
      <c r="D155" s="18">
        <f t="shared" si="17"/>
        <v>127.59942241248022</v>
      </c>
      <c r="E155" s="6">
        <f t="shared" si="18"/>
        <v>102.52590727820653</v>
      </c>
      <c r="F155" s="6">
        <f t="shared" si="19"/>
        <v>25.073515134273691</v>
      </c>
      <c r="G155" s="12">
        <f t="shared" si="20"/>
        <v>0.24455784688874882</v>
      </c>
      <c r="L155" s="6"/>
      <c r="M155" s="9"/>
    </row>
    <row r="156" spans="2:13">
      <c r="B156" s="2" t="s">
        <v>38</v>
      </c>
      <c r="C156" s="6">
        <f t="shared" si="16"/>
        <v>15348.209500826</v>
      </c>
      <c r="D156" s="18">
        <f t="shared" si="17"/>
        <v>62.215095605527814</v>
      </c>
      <c r="E156" s="6">
        <f t="shared" si="18"/>
        <v>88.633838143198076</v>
      </c>
      <c r="F156" s="6">
        <f t="shared" si="19"/>
        <v>-26.418742537670262</v>
      </c>
      <c r="G156" s="12">
        <f t="shared" si="20"/>
        <v>-0.29806610083823482</v>
      </c>
      <c r="L156" s="6"/>
      <c r="M156" s="9"/>
    </row>
    <row r="157" spans="2:13">
      <c r="B157" s="2" t="s">
        <v>39</v>
      </c>
      <c r="C157" s="6">
        <f t="shared" si="16"/>
        <v>19593.577733826951</v>
      </c>
      <c r="D157" s="18">
        <f t="shared" si="17"/>
        <v>63.883950872113196</v>
      </c>
      <c r="E157" s="6">
        <f t="shared" si="18"/>
        <v>103.47965975523041</v>
      </c>
      <c r="F157" s="6">
        <f t="shared" si="19"/>
        <v>-39.595708883117219</v>
      </c>
      <c r="G157" s="19">
        <f t="shared" si="20"/>
        <v>-0.38264243404719778</v>
      </c>
      <c r="L157" s="6"/>
      <c r="M157" s="9"/>
    </row>
    <row r="158" spans="2:13">
      <c r="B158" s="2" t="s">
        <v>1</v>
      </c>
      <c r="C158" s="6">
        <f t="shared" si="16"/>
        <v>30347.19918692136</v>
      </c>
      <c r="D158" s="18">
        <f t="shared" si="17"/>
        <v>123.52010887418461</v>
      </c>
      <c r="E158" s="6">
        <f t="shared" si="18"/>
        <v>141.08448859786614</v>
      </c>
      <c r="F158" s="6">
        <f t="shared" si="19"/>
        <v>-17.564379723681526</v>
      </c>
      <c r="G158" s="12">
        <f t="shared" si="20"/>
        <v>-0.12449547004238977</v>
      </c>
      <c r="L158" s="6"/>
      <c r="M158" s="9"/>
    </row>
    <row r="159" spans="2:13">
      <c r="B159" s="2" t="s">
        <v>16</v>
      </c>
      <c r="C159" s="6">
        <f t="shared" si="16"/>
        <v>18256.676853608078</v>
      </c>
      <c r="D159" s="18">
        <f t="shared" si="17"/>
        <v>104.9948717388119</v>
      </c>
      <c r="E159" s="6">
        <f t="shared" si="18"/>
        <v>98.804590151982183</v>
      </c>
      <c r="F159" s="6">
        <f t="shared" si="19"/>
        <v>6.1902815868297125</v>
      </c>
      <c r="G159" s="12">
        <f t="shared" si="20"/>
        <v>6.265176119153737E-2</v>
      </c>
      <c r="L159" s="6"/>
      <c r="M159" s="9"/>
    </row>
    <row r="160" spans="2:13">
      <c r="B160" s="48" t="s">
        <v>23</v>
      </c>
      <c r="C160" s="6">
        <f>H137</f>
        <v>23936.907275278048</v>
      </c>
      <c r="D160" s="18">
        <f>F137</f>
        <v>103.37121212121214</v>
      </c>
      <c r="E160" s="6">
        <f t="shared" si="18"/>
        <v>118.66804673033944</v>
      </c>
      <c r="F160" s="6">
        <f t="shared" si="19"/>
        <v>-15.296834609127302</v>
      </c>
      <c r="G160" s="12">
        <f t="shared" si="20"/>
        <v>-0.12890441050140261</v>
      </c>
      <c r="L160" s="6"/>
      <c r="M160" s="9"/>
    </row>
    <row r="161" spans="2:13">
      <c r="B161" s="2" t="s">
        <v>17</v>
      </c>
      <c r="C161" s="6">
        <f>H135</f>
        <v>27423.233774574655</v>
      </c>
      <c r="D161" s="18">
        <f>F135</f>
        <v>63.00627943485086</v>
      </c>
      <c r="E161" s="6">
        <f t="shared" si="18"/>
        <v>130.85954071842929</v>
      </c>
      <c r="F161" s="6">
        <f t="shared" si="19"/>
        <v>-67.853261283578433</v>
      </c>
      <c r="G161" s="20">
        <f t="shared" si="20"/>
        <v>-0.51851978778970664</v>
      </c>
      <c r="L161" s="6"/>
      <c r="M161" s="21"/>
    </row>
    <row r="162" spans="2:13">
      <c r="B162" s="2" t="s">
        <v>22</v>
      </c>
      <c r="C162" s="6">
        <f>H136</f>
        <v>28822.474445028209</v>
      </c>
      <c r="D162" s="18">
        <f>F136</f>
        <v>50.833755585241136</v>
      </c>
      <c r="E162" s="6">
        <f t="shared" si="18"/>
        <v>135.75260917463009</v>
      </c>
      <c r="F162" s="6">
        <f t="shared" si="19"/>
        <v>-84.918853589388959</v>
      </c>
      <c r="G162" s="20">
        <f t="shared" si="20"/>
        <v>-0.6255412261001233</v>
      </c>
      <c r="L162" s="6"/>
      <c r="M162" s="21"/>
    </row>
    <row r="163" spans="2:13" ht="13.5" thickBot="1">
      <c r="B163" s="116" t="s">
        <v>18</v>
      </c>
      <c r="C163" s="94">
        <f>H138</f>
        <v>17681.044339990753</v>
      </c>
      <c r="D163" s="137">
        <f>F138</f>
        <v>18.17965496728138</v>
      </c>
      <c r="E163" s="94">
        <f t="shared" si="18"/>
        <v>96.791634586710103</v>
      </c>
      <c r="F163" s="94">
        <f t="shared" si="19"/>
        <v>-78.611979619428723</v>
      </c>
      <c r="G163" s="117">
        <f t="shared" si="20"/>
        <v>-0.81217741548733469</v>
      </c>
      <c r="L163" s="6"/>
      <c r="M163" s="21"/>
    </row>
    <row r="164" spans="2:13">
      <c r="B164" s="2"/>
    </row>
    <row r="165" spans="2:13">
      <c r="B165" s="2" t="s">
        <v>84</v>
      </c>
      <c r="C165" s="6">
        <f>+AVERAGE(C145:C160)</f>
        <v>20945.710821381061</v>
      </c>
    </row>
    <row r="166" spans="2:13">
      <c r="B166" s="2"/>
      <c r="C166" s="75"/>
      <c r="D166" s="26"/>
    </row>
    <row r="167" spans="2:13">
      <c r="B167" s="82" t="s">
        <v>83</v>
      </c>
      <c r="C167" s="80" t="s">
        <v>545</v>
      </c>
      <c r="D167" s="81" t="s">
        <v>91</v>
      </c>
    </row>
    <row r="168" spans="2:13">
      <c r="B168" s="83" t="s">
        <v>82</v>
      </c>
      <c r="C168" s="76">
        <f>INTERCEPT(D146:D160,C146:C160)</f>
        <v>34.961985006374604</v>
      </c>
      <c r="D168" s="77">
        <f>+J154</f>
        <v>0.59060582467807554</v>
      </c>
      <c r="G168" s="60"/>
    </row>
    <row r="169" spans="2:13">
      <c r="B169" s="83" t="s">
        <v>81</v>
      </c>
      <c r="C169" s="231">
        <f>SLOPE(D146:D160,C146:C160)</f>
        <v>3.4969455644930435E-3</v>
      </c>
      <c r="D169" s="77">
        <f>+J151</f>
        <v>1.2580138927107158</v>
      </c>
      <c r="G169" s="60"/>
    </row>
    <row r="170" spans="2:13">
      <c r="B170" s="84" t="s">
        <v>48</v>
      </c>
      <c r="C170" s="78">
        <f>RSQ(D146:D160,C146:C160)</f>
        <v>0.10852653626544315</v>
      </c>
      <c r="D170" s="79"/>
      <c r="G170" s="60"/>
    </row>
    <row r="172" spans="2:13">
      <c r="B172" s="26" t="s">
        <v>154</v>
      </c>
    </row>
    <row r="173" spans="2:13">
      <c r="B173" s="26"/>
      <c r="H173" s="141" t="s">
        <v>518</v>
      </c>
      <c r="I173" s="141" t="s">
        <v>519</v>
      </c>
    </row>
    <row r="174" spans="2:13" ht="13.5" thickBot="1">
      <c r="B174" s="90"/>
      <c r="C174" s="90"/>
      <c r="D174" s="90" t="s">
        <v>17</v>
      </c>
      <c r="E174" s="90" t="s">
        <v>22</v>
      </c>
      <c r="F174" s="90" t="s">
        <v>18</v>
      </c>
      <c r="H174" s="174" t="s">
        <v>394</v>
      </c>
      <c r="I174" s="174" t="s">
        <v>395</v>
      </c>
    </row>
    <row r="175" spans="2:13">
      <c r="B175" s="4" t="s">
        <v>150</v>
      </c>
      <c r="D175" s="12">
        <f>G161</f>
        <v>-0.51851978778970664</v>
      </c>
      <c r="E175" s="12">
        <f>G162</f>
        <v>-0.6255412261001233</v>
      </c>
      <c r="F175" s="12">
        <f>G163</f>
        <v>-0.81217741548733469</v>
      </c>
      <c r="H175" s="144">
        <f>+F180</f>
        <v>3056</v>
      </c>
      <c r="I175" s="144">
        <f>+F179</f>
        <v>-6988.8235575447661</v>
      </c>
    </row>
    <row r="176" spans="2:13">
      <c r="B176" s="4" t="s">
        <v>447</v>
      </c>
      <c r="D176" s="12">
        <f>MIN(G146:G160)</f>
        <v>-0.38264243404719778</v>
      </c>
      <c r="E176" s="12">
        <f>D176</f>
        <v>-0.38264243404719778</v>
      </c>
      <c r="F176" s="12">
        <f>E176</f>
        <v>-0.38264243404719778</v>
      </c>
    </row>
    <row r="177" spans="1:6">
      <c r="B177" s="4" t="s">
        <v>151</v>
      </c>
      <c r="D177" s="12">
        <f>D175-D176</f>
        <v>-0.13587735374250887</v>
      </c>
      <c r="E177" s="12">
        <f>E175-E176</f>
        <v>-0.24289879205292553</v>
      </c>
      <c r="F177" s="12">
        <f>F175-F176</f>
        <v>-0.42953498144013691</v>
      </c>
    </row>
    <row r="178" spans="1:6">
      <c r="B178" s="4" t="s">
        <v>533</v>
      </c>
      <c r="D178" s="18">
        <f>+E161*D177</f>
        <v>-17.780848104780258</v>
      </c>
      <c r="E178" s="18">
        <f>+E162*E177</f>
        <v>-32.974144786550546</v>
      </c>
      <c r="F178" s="18">
        <f>+E163*F177</f>
        <v>-41.575392965763037</v>
      </c>
    </row>
    <row r="179" spans="1:6">
      <c r="B179" s="31" t="s">
        <v>152</v>
      </c>
      <c r="D179" s="6">
        <f>D178*E135/1000</f>
        <v>-11326.400242745025</v>
      </c>
      <c r="E179" s="6">
        <f>E178*E136/1000</f>
        <v>-71583.57091712259</v>
      </c>
      <c r="F179" s="6">
        <f>F178*E138/1000</f>
        <v>-6988.8235575447661</v>
      </c>
    </row>
    <row r="180" spans="1:6">
      <c r="B180" s="31" t="s">
        <v>153</v>
      </c>
      <c r="D180" s="6">
        <f>C135</f>
        <v>40135</v>
      </c>
      <c r="E180" s="6">
        <f>C136</f>
        <v>110354.99999999999</v>
      </c>
      <c r="F180" s="6">
        <f>D138</f>
        <v>3056</v>
      </c>
    </row>
    <row r="181" spans="1:6" ht="13.5" thickBot="1">
      <c r="B181" s="120" t="s">
        <v>140</v>
      </c>
      <c r="C181" s="93"/>
      <c r="D181" s="94">
        <f>D180-D179</f>
        <v>51461.400242745025</v>
      </c>
      <c r="E181" s="94">
        <f>E180-E179</f>
        <v>181938.57091712259</v>
      </c>
      <c r="F181" s="94">
        <f>F180-F179</f>
        <v>10044.823557544765</v>
      </c>
    </row>
    <row r="183" spans="1:6">
      <c r="D183" s="6"/>
      <c r="E183" s="6"/>
    </row>
    <row r="184" spans="1:6">
      <c r="B184" s="26" t="s">
        <v>233</v>
      </c>
    </row>
    <row r="187" spans="1:6">
      <c r="B187" s="26" t="s">
        <v>34</v>
      </c>
    </row>
    <row r="189" spans="1:6" ht="13.5" thickBot="1">
      <c r="B189" s="90"/>
      <c r="C189" s="90" t="s">
        <v>63</v>
      </c>
      <c r="D189" s="90" t="s">
        <v>35</v>
      </c>
      <c r="E189" s="90" t="s">
        <v>44</v>
      </c>
    </row>
    <row r="190" spans="1:6">
      <c r="A190" s="2"/>
      <c r="B190" s="2" t="str">
        <f t="shared" ref="B190:B207" si="21">+B146</f>
        <v>Andalucía</v>
      </c>
      <c r="C190" s="6">
        <f t="shared" ref="C190:D207" si="22">C146</f>
        <v>16537.365760292108</v>
      </c>
      <c r="D190" s="6">
        <f t="shared" si="22"/>
        <v>114.06668456124643</v>
      </c>
      <c r="E190" s="6"/>
    </row>
    <row r="191" spans="1:6">
      <c r="A191" s="2"/>
      <c r="B191" s="2" t="str">
        <f t="shared" si="21"/>
        <v>Aragón</v>
      </c>
      <c r="C191" s="6">
        <f t="shared" si="22"/>
        <v>24493.457954945203</v>
      </c>
      <c r="D191" s="6">
        <f t="shared" si="22"/>
        <v>90.335706257025109</v>
      </c>
      <c r="E191" s="6"/>
    </row>
    <row r="192" spans="1:6">
      <c r="A192" s="2"/>
      <c r="B192" s="2" t="str">
        <f t="shared" si="21"/>
        <v>Asturias</v>
      </c>
      <c r="C192" s="6">
        <f t="shared" si="22"/>
        <v>19509.85716934329</v>
      </c>
      <c r="D192" s="6">
        <f t="shared" si="22"/>
        <v>67.728310548317452</v>
      </c>
      <c r="E192" s="6"/>
    </row>
    <row r="193" spans="1:5">
      <c r="A193" s="2"/>
      <c r="B193" s="2" t="str">
        <f t="shared" si="21"/>
        <v>Baleares</v>
      </c>
      <c r="C193" s="6">
        <f t="shared" si="22"/>
        <v>23240.929446266458</v>
      </c>
      <c r="D193" s="6">
        <f t="shared" si="22"/>
        <v>239.61668745383227</v>
      </c>
      <c r="E193" s="6"/>
    </row>
    <row r="194" spans="1:5">
      <c r="A194" s="2"/>
      <c r="B194" s="2" t="str">
        <f t="shared" si="21"/>
        <v>Canarias</v>
      </c>
      <c r="C194" s="6">
        <f t="shared" si="22"/>
        <v>18980.57130661287</v>
      </c>
      <c r="D194" s="6">
        <f t="shared" si="22"/>
        <v>101.69029711508783</v>
      </c>
      <c r="E194" s="6"/>
    </row>
    <row r="195" spans="1:5">
      <c r="A195" s="2"/>
      <c r="B195" s="2" t="str">
        <f t="shared" si="21"/>
        <v>Cantabria</v>
      </c>
      <c r="C195" s="6">
        <f t="shared" si="22"/>
        <v>19995.090296330098</v>
      </c>
      <c r="D195" s="6">
        <f t="shared" si="22"/>
        <v>108.70605131874544</v>
      </c>
      <c r="E195" s="6"/>
    </row>
    <row r="196" spans="1:5">
      <c r="A196" s="2"/>
      <c r="B196" s="2" t="str">
        <f t="shared" si="21"/>
        <v>Castilla y León</v>
      </c>
      <c r="C196" s="6">
        <f t="shared" si="22"/>
        <v>20809.213323541317</v>
      </c>
      <c r="D196" s="6">
        <f t="shared" si="22"/>
        <v>80.940475301361232</v>
      </c>
      <c r="E196" s="6"/>
    </row>
    <row r="197" spans="1:5">
      <c r="A197" s="2"/>
      <c r="B197" s="2" t="str">
        <f t="shared" si="21"/>
        <v>Cast. - La Mancha</v>
      </c>
      <c r="C197" s="6">
        <f t="shared" si="22"/>
        <v>17694.655153601267</v>
      </c>
      <c r="D197" s="6">
        <f t="shared" si="22"/>
        <v>111.54046451120584</v>
      </c>
      <c r="E197" s="6"/>
    </row>
    <row r="198" spans="1:5">
      <c r="A198" s="2"/>
      <c r="B198" s="2" t="str">
        <f t="shared" si="21"/>
        <v>Cataluña</v>
      </c>
      <c r="C198" s="6">
        <f t="shared" si="22"/>
        <v>26121.112351173557</v>
      </c>
      <c r="D198" s="6">
        <f t="shared" si="22"/>
        <v>122.91059468420409</v>
      </c>
      <c r="E198" s="6"/>
    </row>
    <row r="199" spans="1:5">
      <c r="A199" s="2"/>
      <c r="B199" s="2" t="str">
        <f t="shared" si="21"/>
        <v>Valencia</v>
      </c>
      <c r="C199" s="6">
        <f t="shared" si="22"/>
        <v>19320.839008149316</v>
      </c>
      <c r="D199" s="6">
        <f t="shared" si="22"/>
        <v>127.59942241248022</v>
      </c>
      <c r="E199" s="6"/>
    </row>
    <row r="200" spans="1:5">
      <c r="A200" s="2"/>
      <c r="B200" s="2" t="str">
        <f t="shared" si="21"/>
        <v>Extremadura</v>
      </c>
      <c r="C200" s="6">
        <f t="shared" si="22"/>
        <v>15348.209500826</v>
      </c>
      <c r="D200" s="6">
        <f t="shared" si="22"/>
        <v>62.215095605527814</v>
      </c>
      <c r="E200" s="6"/>
    </row>
    <row r="201" spans="1:5">
      <c r="A201" s="2"/>
      <c r="B201" s="2" t="str">
        <f t="shared" si="21"/>
        <v>Galicia</v>
      </c>
      <c r="C201" s="6">
        <f t="shared" si="22"/>
        <v>19593.577733826951</v>
      </c>
      <c r="D201" s="6">
        <f t="shared" si="22"/>
        <v>63.883950872113196</v>
      </c>
      <c r="E201" s="6"/>
    </row>
    <row r="202" spans="1:5">
      <c r="A202" s="2"/>
      <c r="B202" s="2" t="str">
        <f t="shared" si="21"/>
        <v>Madrid</v>
      </c>
      <c r="C202" s="6">
        <f t="shared" si="22"/>
        <v>30347.19918692136</v>
      </c>
      <c r="D202" s="6">
        <f t="shared" si="22"/>
        <v>123.52010887418461</v>
      </c>
      <c r="E202" s="6"/>
    </row>
    <row r="203" spans="1:5">
      <c r="A203" s="2"/>
      <c r="B203" s="2" t="str">
        <f t="shared" si="21"/>
        <v>Murcia</v>
      </c>
      <c r="C203" s="6">
        <f t="shared" si="22"/>
        <v>18256.676853608078</v>
      </c>
      <c r="D203" s="6">
        <f t="shared" si="22"/>
        <v>104.9948717388119</v>
      </c>
      <c r="E203" s="6"/>
    </row>
    <row r="204" spans="1:5">
      <c r="A204" s="2"/>
      <c r="B204" s="2" t="str">
        <f t="shared" si="21"/>
        <v>La Rioja</v>
      </c>
      <c r="C204" s="6">
        <f t="shared" si="22"/>
        <v>23936.907275278048</v>
      </c>
      <c r="D204" s="6">
        <f t="shared" si="22"/>
        <v>103.37121212121214</v>
      </c>
      <c r="E204" s="6"/>
    </row>
    <row r="205" spans="1:5">
      <c r="A205" s="2"/>
      <c r="B205" s="2" t="str">
        <f t="shared" si="21"/>
        <v>Navarra</v>
      </c>
      <c r="C205" s="6">
        <f t="shared" si="22"/>
        <v>27423.233774574655</v>
      </c>
      <c r="D205" s="6">
        <f t="shared" si="22"/>
        <v>63.00627943485086</v>
      </c>
      <c r="E205" s="6"/>
    </row>
    <row r="206" spans="1:5">
      <c r="A206" s="2"/>
      <c r="B206" s="2" t="str">
        <f t="shared" si="21"/>
        <v>País Vasco</v>
      </c>
      <c r="C206" s="6">
        <f t="shared" si="22"/>
        <v>28822.474445028209</v>
      </c>
      <c r="D206" s="6">
        <f t="shared" si="22"/>
        <v>50.833755585241136</v>
      </c>
      <c r="E206" s="6"/>
    </row>
    <row r="207" spans="1:5">
      <c r="A207" s="2"/>
      <c r="B207" s="2" t="str">
        <f t="shared" si="21"/>
        <v>Ceuta y Melilla</v>
      </c>
      <c r="C207" s="6">
        <f t="shared" si="22"/>
        <v>17681.044339990753</v>
      </c>
      <c r="D207" s="6">
        <f t="shared" si="22"/>
        <v>18.17965496728138</v>
      </c>
      <c r="E207" s="6"/>
    </row>
    <row r="208" spans="1:5">
      <c r="B208" s="2" t="s">
        <v>45</v>
      </c>
      <c r="C208" s="6">
        <f>MAX(C190:C207)</f>
        <v>30347.19918692136</v>
      </c>
      <c r="D208" s="6"/>
      <c r="E208" s="6">
        <f>$C$168+$C$169*C208</f>
        <v>141.08448859786614</v>
      </c>
    </row>
    <row r="209" spans="2:13" ht="13.5" thickBot="1">
      <c r="B209" s="126" t="s">
        <v>46</v>
      </c>
      <c r="C209" s="119">
        <f>MIN(C190:C206)</f>
        <v>15348.209500826</v>
      </c>
      <c r="D209" s="119"/>
      <c r="E209" s="119">
        <f>$C$168+$C$169*C209</f>
        <v>88.633838143198076</v>
      </c>
    </row>
    <row r="210" spans="2:13">
      <c r="B210" s="2"/>
      <c r="C210" s="6"/>
    </row>
    <row r="212" spans="2:13">
      <c r="B212" s="26" t="s">
        <v>234</v>
      </c>
    </row>
    <row r="214" spans="2:13">
      <c r="H214" s="141" t="s">
        <v>371</v>
      </c>
      <c r="I214" s="141" t="s">
        <v>372</v>
      </c>
      <c r="J214" s="141" t="s">
        <v>376</v>
      </c>
      <c r="L214" s="141" t="s">
        <v>367</v>
      </c>
      <c r="M214" s="141" t="s">
        <v>368</v>
      </c>
    </row>
    <row r="215" spans="2:13" ht="60.75" customHeight="1" thickBot="1">
      <c r="B215" s="90"/>
      <c r="C215" s="91" t="s">
        <v>235</v>
      </c>
      <c r="D215" s="91" t="s">
        <v>138</v>
      </c>
      <c r="E215" s="91" t="s">
        <v>347</v>
      </c>
      <c r="G215" s="26" t="s">
        <v>141</v>
      </c>
      <c r="H215" s="106" t="s">
        <v>392</v>
      </c>
      <c r="I215" s="106" t="s">
        <v>393</v>
      </c>
      <c r="J215" s="106" t="s">
        <v>445</v>
      </c>
      <c r="K215" s="106" t="s">
        <v>348</v>
      </c>
      <c r="L215" s="106" t="s">
        <v>133</v>
      </c>
      <c r="M215" s="106" t="s">
        <v>134</v>
      </c>
    </row>
    <row r="216" spans="2:13">
      <c r="B216" s="2" t="str">
        <f>+B190</f>
        <v>Andalucía</v>
      </c>
      <c r="C216" s="6">
        <f t="shared" ref="C216:C230" si="23">+N90</f>
        <v>956711.50342054211</v>
      </c>
      <c r="D216" s="6">
        <f t="shared" ref="D216:D230" si="24">+M90</f>
        <v>53417.496579457758</v>
      </c>
      <c r="E216" s="6">
        <f t="shared" ref="E216:E230" si="25">+L90</f>
        <v>1010128.9999999999</v>
      </c>
      <c r="G216" s="4" t="s">
        <v>9</v>
      </c>
      <c r="H216" s="6">
        <f t="shared" ref="H216:H229" si="26">+C216</f>
        <v>956711.50342054211</v>
      </c>
      <c r="I216" s="6">
        <f t="shared" ref="I216:I229" si="27">+D216</f>
        <v>53417.496579457758</v>
      </c>
      <c r="J216" s="89">
        <f>+K216*1000</f>
        <v>1010128.9999999999</v>
      </c>
      <c r="K216" s="72">
        <v>1010.1289999999999</v>
      </c>
      <c r="L216" s="12">
        <f t="shared" ref="L216:L229" si="28">+I21</f>
        <v>0.08</v>
      </c>
      <c r="M216" s="12">
        <f t="shared" ref="M216:M229" si="29">+J21</f>
        <v>1.4999999999999999E-2</v>
      </c>
    </row>
    <row r="217" spans="2:13">
      <c r="B217" s="2" t="s">
        <v>10</v>
      </c>
      <c r="C217" s="6">
        <f t="shared" si="23"/>
        <v>120553</v>
      </c>
      <c r="D217" s="6">
        <f t="shared" si="24"/>
        <v>0</v>
      </c>
      <c r="E217" s="6">
        <f t="shared" si="25"/>
        <v>120553</v>
      </c>
      <c r="G217" s="4" t="s">
        <v>10</v>
      </c>
      <c r="H217" s="6">
        <f t="shared" si="26"/>
        <v>120553</v>
      </c>
      <c r="I217" s="6">
        <f t="shared" si="27"/>
        <v>0</v>
      </c>
      <c r="J217" s="89">
        <f t="shared" ref="J217:J233" si="30">+K217*1000</f>
        <v>120553</v>
      </c>
      <c r="K217" s="72">
        <v>120.553</v>
      </c>
      <c r="L217" s="12">
        <f t="shared" si="28"/>
        <v>7.0000000000000007E-2</v>
      </c>
      <c r="M217" s="12">
        <f t="shared" si="29"/>
        <v>0.01</v>
      </c>
    </row>
    <row r="218" spans="2:13">
      <c r="B218" s="2" t="s">
        <v>26</v>
      </c>
      <c r="C218" s="6">
        <f t="shared" si="23"/>
        <v>71988.421281806615</v>
      </c>
      <c r="D218" s="6">
        <f t="shared" si="24"/>
        <v>3669.5787181933915</v>
      </c>
      <c r="E218" s="6">
        <f t="shared" si="25"/>
        <v>75658</v>
      </c>
      <c r="G218" s="4" t="s">
        <v>26</v>
      </c>
      <c r="H218" s="6">
        <f t="shared" si="26"/>
        <v>71988.421281806615</v>
      </c>
      <c r="I218" s="6">
        <f t="shared" si="27"/>
        <v>3669.5787181933915</v>
      </c>
      <c r="J218" s="89">
        <f t="shared" si="30"/>
        <v>75658</v>
      </c>
      <c r="K218" s="72">
        <v>75.658000000000001</v>
      </c>
      <c r="L218" s="12">
        <f t="shared" si="28"/>
        <v>0.08</v>
      </c>
      <c r="M218" s="12">
        <f t="shared" si="29"/>
        <v>1.2E-2</v>
      </c>
    </row>
    <row r="219" spans="2:13">
      <c r="B219" s="2" t="s">
        <v>27</v>
      </c>
      <c r="C219" s="6">
        <f t="shared" si="23"/>
        <v>266621.48812987917</v>
      </c>
      <c r="D219" s="6">
        <f t="shared" si="24"/>
        <v>12001.511870120814</v>
      </c>
      <c r="E219" s="6">
        <f t="shared" si="25"/>
        <v>278623</v>
      </c>
      <c r="G219" s="4" t="s">
        <v>27</v>
      </c>
      <c r="H219" s="6">
        <f t="shared" si="26"/>
        <v>266621.48812987917</v>
      </c>
      <c r="I219" s="6">
        <f t="shared" si="27"/>
        <v>12001.511870120814</v>
      </c>
      <c r="J219" s="89">
        <f t="shared" si="30"/>
        <v>278623</v>
      </c>
      <c r="K219" s="72">
        <v>278.62299999999999</v>
      </c>
      <c r="L219" s="12">
        <f t="shared" si="28"/>
        <v>0.08</v>
      </c>
      <c r="M219" s="12">
        <f t="shared" si="29"/>
        <v>1.2E-2</v>
      </c>
    </row>
    <row r="220" spans="2:13">
      <c r="B220" s="2" t="s">
        <v>13</v>
      </c>
      <c r="C220" s="6">
        <f t="shared" si="23"/>
        <v>214413.9914671627</v>
      </c>
      <c r="D220" s="6">
        <f t="shared" si="24"/>
        <v>-7162.9914671627084</v>
      </c>
      <c r="E220" s="6">
        <f t="shared" si="25"/>
        <v>207251</v>
      </c>
      <c r="G220" s="4" t="s">
        <v>13</v>
      </c>
      <c r="H220" s="6">
        <f t="shared" si="26"/>
        <v>214413.9914671627</v>
      </c>
      <c r="I220" s="6">
        <f t="shared" si="27"/>
        <v>-7162.9914671627084</v>
      </c>
      <c r="J220" s="89">
        <f t="shared" si="30"/>
        <v>207251</v>
      </c>
      <c r="K220" s="72">
        <v>207.251</v>
      </c>
      <c r="L220" s="12">
        <f t="shared" si="28"/>
        <v>6.5000000000000002E-2</v>
      </c>
      <c r="M220" s="12">
        <f t="shared" si="29"/>
        <v>7.4999999999999997E-3</v>
      </c>
    </row>
    <row r="221" spans="2:13">
      <c r="B221" s="2" t="s">
        <v>59</v>
      </c>
      <c r="C221" s="6">
        <f t="shared" si="23"/>
        <v>63973.511201081696</v>
      </c>
      <c r="D221" s="6">
        <f t="shared" si="24"/>
        <v>3385.4887989183007</v>
      </c>
      <c r="E221" s="6">
        <f t="shared" si="25"/>
        <v>67359</v>
      </c>
      <c r="G221" s="4" t="s">
        <v>59</v>
      </c>
      <c r="H221" s="6">
        <f t="shared" si="26"/>
        <v>63973.511201081696</v>
      </c>
      <c r="I221" s="6">
        <f t="shared" si="27"/>
        <v>3385.4887989183007</v>
      </c>
      <c r="J221" s="89">
        <f t="shared" si="30"/>
        <v>67359</v>
      </c>
      <c r="K221" s="72">
        <v>67.358999999999995</v>
      </c>
      <c r="L221" s="12">
        <f t="shared" si="28"/>
        <v>0.08</v>
      </c>
      <c r="M221" s="12">
        <f t="shared" si="29"/>
        <v>1.4999999999999999E-2</v>
      </c>
    </row>
    <row r="222" spans="2:13">
      <c r="B222" s="2" t="s">
        <v>60</v>
      </c>
      <c r="C222" s="6">
        <f t="shared" si="23"/>
        <v>202861.11324780167</v>
      </c>
      <c r="D222" s="6">
        <f t="shared" si="24"/>
        <v>11409.886752198357</v>
      </c>
      <c r="E222" s="6">
        <f t="shared" si="25"/>
        <v>214271.00000000003</v>
      </c>
      <c r="G222" s="4" t="s">
        <v>60</v>
      </c>
      <c r="H222" s="6">
        <f t="shared" si="26"/>
        <v>202861.11324780167</v>
      </c>
      <c r="I222" s="6">
        <f t="shared" si="27"/>
        <v>11409.886752198357</v>
      </c>
      <c r="J222" s="89">
        <f t="shared" si="30"/>
        <v>214271.00000000003</v>
      </c>
      <c r="K222" s="72">
        <v>214.27100000000002</v>
      </c>
      <c r="L222" s="12">
        <f t="shared" si="28"/>
        <v>0.08</v>
      </c>
      <c r="M222" s="12">
        <f t="shared" si="29"/>
        <v>1.4999999999999999E-2</v>
      </c>
    </row>
    <row r="223" spans="2:13">
      <c r="B223" s="2" t="s">
        <v>14</v>
      </c>
      <c r="C223" s="6">
        <f t="shared" si="23"/>
        <v>232405.71185554849</v>
      </c>
      <c r="D223" s="6">
        <f t="shared" si="24"/>
        <v>7397.2881444515215</v>
      </c>
      <c r="E223" s="6">
        <f t="shared" si="25"/>
        <v>239803</v>
      </c>
      <c r="G223" s="4" t="s">
        <v>14</v>
      </c>
      <c r="H223" s="6">
        <f t="shared" si="26"/>
        <v>232405.71185554849</v>
      </c>
      <c r="I223" s="6">
        <f t="shared" si="27"/>
        <v>7397.2881444515215</v>
      </c>
      <c r="J223" s="89">
        <f t="shared" si="30"/>
        <v>239803</v>
      </c>
      <c r="K223" s="72">
        <v>239.803</v>
      </c>
      <c r="L223" s="12">
        <f t="shared" si="28"/>
        <v>0.08</v>
      </c>
      <c r="M223" s="12">
        <f t="shared" si="29"/>
        <v>1.2500000000000001E-2</v>
      </c>
    </row>
    <row r="224" spans="2:13">
      <c r="B224" s="2" t="s">
        <v>36</v>
      </c>
      <c r="C224" s="6">
        <f t="shared" si="23"/>
        <v>914897.30259134155</v>
      </c>
      <c r="D224" s="6">
        <f t="shared" si="24"/>
        <v>89110.697408658394</v>
      </c>
      <c r="E224" s="6">
        <f t="shared" si="25"/>
        <v>1004008</v>
      </c>
      <c r="G224" s="4" t="s">
        <v>36</v>
      </c>
      <c r="H224" s="6">
        <f t="shared" si="26"/>
        <v>914897.30259134155</v>
      </c>
      <c r="I224" s="6">
        <f t="shared" si="27"/>
        <v>89110.697408658394</v>
      </c>
      <c r="J224" s="89">
        <f t="shared" si="30"/>
        <v>1004008</v>
      </c>
      <c r="K224" s="72">
        <v>1004.008</v>
      </c>
      <c r="L224" s="12">
        <f t="shared" si="28"/>
        <v>8.8300000000000003E-2</v>
      </c>
      <c r="M224" s="12">
        <f t="shared" si="29"/>
        <v>1.4999999999999999E-2</v>
      </c>
    </row>
    <row r="225" spans="2:13">
      <c r="B225" s="2" t="s">
        <v>15</v>
      </c>
      <c r="C225" s="6">
        <f t="shared" si="23"/>
        <v>633786.3311227893</v>
      </c>
      <c r="D225" s="6">
        <f t="shared" si="24"/>
        <v>45181.668877210737</v>
      </c>
      <c r="E225" s="6">
        <f t="shared" si="25"/>
        <v>678968</v>
      </c>
      <c r="G225" s="4" t="s">
        <v>15</v>
      </c>
      <c r="H225" s="6">
        <f t="shared" si="26"/>
        <v>633786.3311227893</v>
      </c>
      <c r="I225" s="6">
        <f t="shared" si="27"/>
        <v>45181.668877210737</v>
      </c>
      <c r="J225" s="89">
        <f t="shared" si="30"/>
        <v>678968</v>
      </c>
      <c r="K225" s="72">
        <v>678.96799999999996</v>
      </c>
      <c r="L225" s="12">
        <f t="shared" si="28"/>
        <v>8.2000000000000003E-2</v>
      </c>
      <c r="M225" s="12">
        <f t="shared" si="29"/>
        <v>1.2E-2</v>
      </c>
    </row>
    <row r="226" spans="2:13">
      <c r="B226" s="2" t="s">
        <v>38</v>
      </c>
      <c r="C226" s="6">
        <f t="shared" si="23"/>
        <v>68324.617993990643</v>
      </c>
      <c r="D226" s="6">
        <f t="shared" si="24"/>
        <v>3106.3820060093753</v>
      </c>
      <c r="E226" s="6">
        <f t="shared" si="25"/>
        <v>71431.000000000015</v>
      </c>
      <c r="G226" s="4" t="s">
        <v>38</v>
      </c>
      <c r="H226" s="6">
        <f t="shared" si="26"/>
        <v>68324.617993990643</v>
      </c>
      <c r="I226" s="6">
        <f t="shared" si="27"/>
        <v>3106.3820060093753</v>
      </c>
      <c r="J226" s="89">
        <f t="shared" si="30"/>
        <v>71431.000000000015</v>
      </c>
      <c r="K226" s="72">
        <v>71.431000000000012</v>
      </c>
      <c r="L226" s="12">
        <f t="shared" si="28"/>
        <v>0.08</v>
      </c>
      <c r="M226" s="12">
        <f t="shared" si="29"/>
        <v>1.2E-2</v>
      </c>
    </row>
    <row r="227" spans="2:13">
      <c r="B227" s="2" t="s">
        <v>39</v>
      </c>
      <c r="C227" s="6">
        <f t="shared" si="23"/>
        <v>175885.29354110206</v>
      </c>
      <c r="D227" s="6">
        <f t="shared" si="24"/>
        <v>19788.706458897945</v>
      </c>
      <c r="E227" s="6">
        <f t="shared" si="25"/>
        <v>195674</v>
      </c>
      <c r="G227" s="4" t="s">
        <v>39</v>
      </c>
      <c r="H227" s="6">
        <f t="shared" si="26"/>
        <v>175885.29354110206</v>
      </c>
      <c r="I227" s="6">
        <f t="shared" si="27"/>
        <v>19788.706458897945</v>
      </c>
      <c r="J227" s="89">
        <f t="shared" si="30"/>
        <v>195674</v>
      </c>
      <c r="K227" s="72">
        <v>195.67400000000001</v>
      </c>
      <c r="L227" s="12">
        <f t="shared" si="28"/>
        <v>9.5000000000000001E-2</v>
      </c>
      <c r="M227" s="12">
        <f t="shared" si="29"/>
        <v>1.4200000000000001E-2</v>
      </c>
    </row>
    <row r="228" spans="2:13">
      <c r="B228" s="2" t="s">
        <v>1</v>
      </c>
      <c r="C228" s="6">
        <f t="shared" si="23"/>
        <v>789627</v>
      </c>
      <c r="D228" s="6">
        <f t="shared" si="24"/>
        <v>0</v>
      </c>
      <c r="E228" s="6">
        <f t="shared" si="25"/>
        <v>789627</v>
      </c>
      <c r="G228" s="4" t="s">
        <v>1</v>
      </c>
      <c r="H228" s="6">
        <f t="shared" si="26"/>
        <v>789627</v>
      </c>
      <c r="I228" s="6">
        <f t="shared" si="27"/>
        <v>0</v>
      </c>
      <c r="J228" s="89">
        <f t="shared" si="30"/>
        <v>789627</v>
      </c>
      <c r="K228" s="72">
        <v>789.62699999999995</v>
      </c>
      <c r="L228" s="12">
        <f t="shared" si="28"/>
        <v>7.0000000000000007E-2</v>
      </c>
      <c r="M228" s="12">
        <f t="shared" si="29"/>
        <v>0.01</v>
      </c>
    </row>
    <row r="229" spans="2:13">
      <c r="B229" s="2" t="s">
        <v>16</v>
      </c>
      <c r="C229" s="6">
        <f t="shared" si="23"/>
        <v>153418.50658475194</v>
      </c>
      <c r="D229" s="6">
        <f t="shared" si="24"/>
        <v>3380.49341524805</v>
      </c>
      <c r="E229" s="6">
        <f t="shared" si="25"/>
        <v>156799</v>
      </c>
      <c r="G229" s="4" t="s">
        <v>16</v>
      </c>
      <c r="H229" s="6">
        <f t="shared" si="26"/>
        <v>153418.50658475194</v>
      </c>
      <c r="I229" s="6">
        <f t="shared" si="27"/>
        <v>3380.49341524805</v>
      </c>
      <c r="J229" s="89">
        <f t="shared" si="30"/>
        <v>156799</v>
      </c>
      <c r="K229" s="72">
        <v>156.79900000000001</v>
      </c>
      <c r="L229" s="12">
        <f t="shared" si="28"/>
        <v>7.4700000000000003E-2</v>
      </c>
      <c r="M229" s="12">
        <f t="shared" si="29"/>
        <v>1.34E-2</v>
      </c>
    </row>
    <row r="230" spans="2:13">
      <c r="B230" s="48" t="s">
        <v>23</v>
      </c>
      <c r="C230" s="6">
        <f t="shared" si="23"/>
        <v>32748.000000000004</v>
      </c>
      <c r="D230" s="6">
        <f t="shared" si="24"/>
        <v>0</v>
      </c>
      <c r="E230" s="6">
        <f t="shared" si="25"/>
        <v>32748.000000000004</v>
      </c>
      <c r="G230" s="4" t="s">
        <v>17</v>
      </c>
      <c r="H230" s="6">
        <f>+C231</f>
        <v>51461.400242745025</v>
      </c>
      <c r="I230" s="6">
        <f>+D231</f>
        <v>-11326.400242745025</v>
      </c>
      <c r="J230" s="89">
        <f t="shared" si="30"/>
        <v>40135</v>
      </c>
      <c r="K230" s="72">
        <v>40.134999999999998</v>
      </c>
      <c r="L230" s="4" t="s">
        <v>248</v>
      </c>
      <c r="M230" s="4" t="s">
        <v>248</v>
      </c>
    </row>
    <row r="231" spans="2:13">
      <c r="B231" s="2" t="s">
        <v>17</v>
      </c>
      <c r="C231" s="6">
        <f>+D181</f>
        <v>51461.400242745025</v>
      </c>
      <c r="D231" s="6">
        <f>+D179</f>
        <v>-11326.400242745025</v>
      </c>
      <c r="E231" s="6">
        <f>+C135</f>
        <v>40135</v>
      </c>
      <c r="G231" s="4" t="s">
        <v>22</v>
      </c>
      <c r="H231" s="6">
        <f>+C232</f>
        <v>181938.57091712259</v>
      </c>
      <c r="I231" s="6">
        <f>+D232</f>
        <v>-71583.57091712259</v>
      </c>
      <c r="J231" s="89">
        <f t="shared" si="30"/>
        <v>110354.99999999999</v>
      </c>
      <c r="K231" s="72">
        <v>110.35499999999999</v>
      </c>
      <c r="L231" s="4" t="s">
        <v>248</v>
      </c>
      <c r="M231" s="4" t="s">
        <v>248</v>
      </c>
    </row>
    <row r="232" spans="2:13">
      <c r="B232" s="2" t="s">
        <v>22</v>
      </c>
      <c r="C232" s="6">
        <f>+E181</f>
        <v>181938.57091712259</v>
      </c>
      <c r="D232" s="6">
        <f>+E179</f>
        <v>-71583.57091712259</v>
      </c>
      <c r="E232" s="6">
        <f>+C136</f>
        <v>110354.99999999999</v>
      </c>
      <c r="G232" s="4" t="s">
        <v>23</v>
      </c>
      <c r="H232" s="6">
        <f>+C230</f>
        <v>32748.000000000004</v>
      </c>
      <c r="I232" s="6">
        <f>+D230</f>
        <v>0</v>
      </c>
      <c r="J232" s="89">
        <f t="shared" si="30"/>
        <v>32748.000000000004</v>
      </c>
      <c r="K232" s="72">
        <v>32.748000000000005</v>
      </c>
      <c r="L232" s="12">
        <f>+I35</f>
        <v>7.0000000000000007E-2</v>
      </c>
      <c r="M232" s="12">
        <f>+J35</f>
        <v>0.01</v>
      </c>
    </row>
    <row r="233" spans="2:13" ht="13.5" thickBot="1">
      <c r="B233" s="116" t="s">
        <v>18</v>
      </c>
      <c r="C233" s="94">
        <f>+F181</f>
        <v>10044.823557544765</v>
      </c>
      <c r="D233" s="94">
        <f>+F181</f>
        <v>10044.823557544765</v>
      </c>
      <c r="E233" s="94">
        <f>+C138</f>
        <v>3056</v>
      </c>
      <c r="G233" s="4" t="s">
        <v>18</v>
      </c>
      <c r="H233" s="6">
        <f>+C233</f>
        <v>10044.823557544765</v>
      </c>
      <c r="I233" s="6">
        <f>+D233</f>
        <v>10044.823557544765</v>
      </c>
      <c r="J233" s="89">
        <f t="shared" si="30"/>
        <v>3056</v>
      </c>
      <c r="K233" s="72">
        <v>3.056</v>
      </c>
      <c r="L233" s="4" t="s">
        <v>248</v>
      </c>
      <c r="M233" s="4" t="s">
        <v>248</v>
      </c>
    </row>
    <row r="234" spans="2:13" ht="13.5" thickBot="1">
      <c r="G234" s="93" t="s">
        <v>114</v>
      </c>
      <c r="H234" s="94">
        <f>SUM(H216:H233)</f>
        <v>5141660.5871552108</v>
      </c>
      <c r="I234" s="94">
        <f>SUM(I216:I233)</f>
        <v>171821.05995987909</v>
      </c>
      <c r="J234" s="94">
        <f>SUM(J216:J233)</f>
        <v>5296448</v>
      </c>
      <c r="K234" s="94">
        <f>SUM(K216:K233)</f>
        <v>5296.4479999999985</v>
      </c>
      <c r="L234" s="94" t="s">
        <v>248</v>
      </c>
      <c r="M234" s="94" t="s">
        <v>248</v>
      </c>
    </row>
    <row r="238" spans="2:13" ht="14.25">
      <c r="B238" s="29" t="s">
        <v>241</v>
      </c>
    </row>
    <row r="240" spans="2:13">
      <c r="B240" s="26" t="s">
        <v>245</v>
      </c>
    </row>
    <row r="243" spans="2:7" ht="26.25" thickBot="1">
      <c r="B243" s="90" t="s">
        <v>244</v>
      </c>
      <c r="C243" s="91" t="s">
        <v>246</v>
      </c>
      <c r="D243" s="91" t="s">
        <v>247</v>
      </c>
      <c r="E243" s="91" t="s">
        <v>153</v>
      </c>
      <c r="F243" s="91" t="s">
        <v>138</v>
      </c>
      <c r="G243" s="91" t="s">
        <v>140</v>
      </c>
    </row>
    <row r="244" spans="2:7">
      <c r="B244" s="69" t="s">
        <v>9</v>
      </c>
      <c r="C244" s="12">
        <f t="shared" ref="C244:C258" si="31">+J90</f>
        <v>0.08</v>
      </c>
      <c r="D244" s="9">
        <f>+K90</f>
        <v>1.4999999999999999E-2</v>
      </c>
      <c r="E244" s="6">
        <f t="shared" ref="E244:E258" si="32">+L90</f>
        <v>1010128.9999999999</v>
      </c>
      <c r="F244" s="6">
        <f t="shared" ref="F244:F258" si="33">+M90</f>
        <v>53417.496579457758</v>
      </c>
      <c r="G244" s="6">
        <f t="shared" ref="G244:G258" si="34">+N90</f>
        <v>956711.50342054211</v>
      </c>
    </row>
    <row r="245" spans="2:7">
      <c r="B245" s="69" t="s">
        <v>10</v>
      </c>
      <c r="C245" s="12">
        <f t="shared" si="31"/>
        <v>7.0000000000000007E-2</v>
      </c>
      <c r="D245" s="9">
        <f t="shared" ref="D245:D258" si="35">+K91</f>
        <v>0.01</v>
      </c>
      <c r="E245" s="6">
        <f t="shared" si="32"/>
        <v>120553</v>
      </c>
      <c r="F245" s="6">
        <f t="shared" si="33"/>
        <v>0</v>
      </c>
      <c r="G245" s="6">
        <f t="shared" si="34"/>
        <v>120553</v>
      </c>
    </row>
    <row r="246" spans="2:7">
      <c r="B246" s="69" t="s">
        <v>26</v>
      </c>
      <c r="C246" s="12">
        <f t="shared" si="31"/>
        <v>0.08</v>
      </c>
      <c r="D246" s="9">
        <f t="shared" si="35"/>
        <v>1.2E-2</v>
      </c>
      <c r="E246" s="6">
        <f t="shared" si="32"/>
        <v>75658</v>
      </c>
      <c r="F246" s="6">
        <f t="shared" si="33"/>
        <v>3669.5787181933915</v>
      </c>
      <c r="G246" s="6">
        <f t="shared" si="34"/>
        <v>71988.421281806615</v>
      </c>
    </row>
    <row r="247" spans="2:7">
      <c r="B247" s="69" t="s">
        <v>27</v>
      </c>
      <c r="C247" s="12">
        <f t="shared" si="31"/>
        <v>0.08</v>
      </c>
      <c r="D247" s="9">
        <f t="shared" si="35"/>
        <v>1.2E-2</v>
      </c>
      <c r="E247" s="6">
        <f t="shared" si="32"/>
        <v>278623</v>
      </c>
      <c r="F247" s="6">
        <f t="shared" si="33"/>
        <v>12001.511870120814</v>
      </c>
      <c r="G247" s="6">
        <f t="shared" si="34"/>
        <v>266621.48812987917</v>
      </c>
    </row>
    <row r="248" spans="2:7">
      <c r="B248" s="69" t="s">
        <v>13</v>
      </c>
      <c r="C248" s="12">
        <f t="shared" si="31"/>
        <v>6.5000000000000002E-2</v>
      </c>
      <c r="D248" s="9">
        <f t="shared" si="35"/>
        <v>7.4999999999999997E-3</v>
      </c>
      <c r="E248" s="6">
        <f t="shared" si="32"/>
        <v>207251</v>
      </c>
      <c r="F248" s="6">
        <f t="shared" si="33"/>
        <v>-7162.9914671627084</v>
      </c>
      <c r="G248" s="6">
        <f t="shared" si="34"/>
        <v>214413.9914671627</v>
      </c>
    </row>
    <row r="249" spans="2:7">
      <c r="B249" s="69" t="s">
        <v>59</v>
      </c>
      <c r="C249" s="12">
        <f t="shared" si="31"/>
        <v>0.08</v>
      </c>
      <c r="D249" s="9">
        <f t="shared" si="35"/>
        <v>1.4999999999999999E-2</v>
      </c>
      <c r="E249" s="6">
        <f t="shared" si="32"/>
        <v>67359</v>
      </c>
      <c r="F249" s="6">
        <f t="shared" si="33"/>
        <v>3385.4887989183007</v>
      </c>
      <c r="G249" s="6">
        <f t="shared" si="34"/>
        <v>63973.511201081696</v>
      </c>
    </row>
    <row r="250" spans="2:7">
      <c r="B250" s="69" t="s">
        <v>60</v>
      </c>
      <c r="C250" s="12">
        <f t="shared" si="31"/>
        <v>0.08</v>
      </c>
      <c r="D250" s="9">
        <f t="shared" si="35"/>
        <v>1.4999999999999999E-2</v>
      </c>
      <c r="E250" s="6">
        <f t="shared" si="32"/>
        <v>214271.00000000003</v>
      </c>
      <c r="F250" s="6">
        <f t="shared" si="33"/>
        <v>11409.886752198357</v>
      </c>
      <c r="G250" s="6">
        <f t="shared" si="34"/>
        <v>202861.11324780167</v>
      </c>
    </row>
    <row r="251" spans="2:7">
      <c r="B251" s="69" t="s">
        <v>14</v>
      </c>
      <c r="C251" s="12">
        <f t="shared" si="31"/>
        <v>0.08</v>
      </c>
      <c r="D251" s="9">
        <f t="shared" si="35"/>
        <v>1.2500000000000001E-2</v>
      </c>
      <c r="E251" s="6">
        <f t="shared" si="32"/>
        <v>239803</v>
      </c>
      <c r="F251" s="6">
        <f t="shared" si="33"/>
        <v>7397.2881444515215</v>
      </c>
      <c r="G251" s="6">
        <f t="shared" si="34"/>
        <v>232405.71185554849</v>
      </c>
    </row>
    <row r="252" spans="2:7">
      <c r="B252" s="69" t="s">
        <v>36</v>
      </c>
      <c r="C252" s="12">
        <f t="shared" si="31"/>
        <v>8.8300000000000003E-2</v>
      </c>
      <c r="D252" s="9">
        <f t="shared" si="35"/>
        <v>1.4999999999999999E-2</v>
      </c>
      <c r="E252" s="6">
        <f t="shared" si="32"/>
        <v>1004008</v>
      </c>
      <c r="F252" s="6">
        <f t="shared" si="33"/>
        <v>89110.697408658394</v>
      </c>
      <c r="G252" s="6">
        <f t="shared" si="34"/>
        <v>914897.30259134155</v>
      </c>
    </row>
    <row r="253" spans="2:7">
      <c r="B253" s="69" t="s">
        <v>15</v>
      </c>
      <c r="C253" s="12">
        <f t="shared" si="31"/>
        <v>8.2000000000000003E-2</v>
      </c>
      <c r="D253" s="9">
        <f t="shared" si="35"/>
        <v>1.2E-2</v>
      </c>
      <c r="E253" s="6">
        <f t="shared" si="32"/>
        <v>678968</v>
      </c>
      <c r="F253" s="6">
        <f t="shared" si="33"/>
        <v>45181.668877210737</v>
      </c>
      <c r="G253" s="6">
        <f t="shared" si="34"/>
        <v>633786.3311227893</v>
      </c>
    </row>
    <row r="254" spans="2:7">
      <c r="B254" s="69" t="s">
        <v>38</v>
      </c>
      <c r="C254" s="12">
        <f t="shared" si="31"/>
        <v>0.08</v>
      </c>
      <c r="D254" s="9">
        <f t="shared" si="35"/>
        <v>1.2E-2</v>
      </c>
      <c r="E254" s="6">
        <f t="shared" si="32"/>
        <v>71431.000000000015</v>
      </c>
      <c r="F254" s="6">
        <f t="shared" si="33"/>
        <v>3106.3820060093753</v>
      </c>
      <c r="G254" s="6">
        <f t="shared" si="34"/>
        <v>68324.617993990643</v>
      </c>
    </row>
    <row r="255" spans="2:7">
      <c r="B255" s="69" t="s">
        <v>39</v>
      </c>
      <c r="C255" s="12">
        <f t="shared" si="31"/>
        <v>9.5000000000000001E-2</v>
      </c>
      <c r="D255" s="9">
        <f t="shared" si="35"/>
        <v>1.4200000000000001E-2</v>
      </c>
      <c r="E255" s="6">
        <f t="shared" si="32"/>
        <v>195674</v>
      </c>
      <c r="F255" s="6">
        <f t="shared" si="33"/>
        <v>19788.706458897945</v>
      </c>
      <c r="G255" s="6">
        <f t="shared" si="34"/>
        <v>175885.29354110206</v>
      </c>
    </row>
    <row r="256" spans="2:7">
      <c r="B256" s="69" t="s">
        <v>1</v>
      </c>
      <c r="C256" s="12">
        <f t="shared" si="31"/>
        <v>7.0000000000000007E-2</v>
      </c>
      <c r="D256" s="9">
        <f t="shared" si="35"/>
        <v>0.01</v>
      </c>
      <c r="E256" s="6">
        <f t="shared" si="32"/>
        <v>789627</v>
      </c>
      <c r="F256" s="6">
        <f t="shared" si="33"/>
        <v>0</v>
      </c>
      <c r="G256" s="6">
        <f t="shared" si="34"/>
        <v>789627</v>
      </c>
    </row>
    <row r="257" spans="2:9">
      <c r="B257" s="69" t="s">
        <v>16</v>
      </c>
      <c r="C257" s="12">
        <f t="shared" si="31"/>
        <v>7.4700000000000003E-2</v>
      </c>
      <c r="D257" s="9">
        <f t="shared" si="35"/>
        <v>1.34E-2</v>
      </c>
      <c r="E257" s="6">
        <f t="shared" si="32"/>
        <v>156799</v>
      </c>
      <c r="F257" s="6">
        <f t="shared" si="33"/>
        <v>3380.49341524805</v>
      </c>
      <c r="G257" s="6">
        <f t="shared" si="34"/>
        <v>153418.50658475194</v>
      </c>
    </row>
    <row r="258" spans="2:9">
      <c r="B258" s="69" t="s">
        <v>23</v>
      </c>
      <c r="C258" s="12">
        <f t="shared" si="31"/>
        <v>7.0000000000000007E-2</v>
      </c>
      <c r="D258" s="9">
        <f t="shared" si="35"/>
        <v>0.01</v>
      </c>
      <c r="E258" s="6">
        <f t="shared" si="32"/>
        <v>32748.000000000004</v>
      </c>
      <c r="F258" s="6">
        <f t="shared" si="33"/>
        <v>0</v>
      </c>
      <c r="G258" s="6">
        <f t="shared" si="34"/>
        <v>32748.000000000004</v>
      </c>
    </row>
    <row r="259" spans="2:9">
      <c r="B259" s="31" t="s">
        <v>114</v>
      </c>
      <c r="C259" s="4" t="s">
        <v>248</v>
      </c>
      <c r="D259" s="4" t="s">
        <v>248</v>
      </c>
      <c r="E259" s="6">
        <f>SUM(E244:E258)</f>
        <v>5142902</v>
      </c>
      <c r="F259" s="6">
        <f>SUM(F244:F258)</f>
        <v>244686.20756220195</v>
      </c>
      <c r="G259" s="6">
        <f>SUM(G244:G258)</f>
        <v>4898215.7924377983</v>
      </c>
    </row>
    <row r="260" spans="2:9" ht="13.5" thickBot="1">
      <c r="B260" s="93" t="s">
        <v>249</v>
      </c>
      <c r="C260" s="110">
        <v>7.0000000000000007E-2</v>
      </c>
      <c r="D260" s="110">
        <v>0.01</v>
      </c>
      <c r="E260" s="93" t="s">
        <v>248</v>
      </c>
      <c r="F260" s="93" t="s">
        <v>248</v>
      </c>
      <c r="G260" s="93" t="s">
        <v>248</v>
      </c>
    </row>
    <row r="263" spans="2:9">
      <c r="B263" s="26" t="s">
        <v>250</v>
      </c>
    </row>
    <row r="266" spans="2:9" ht="26.25" thickBot="1">
      <c r="B266" s="90" t="s">
        <v>244</v>
      </c>
      <c r="C266" s="91" t="s">
        <v>251</v>
      </c>
      <c r="D266" s="91" t="s">
        <v>252</v>
      </c>
      <c r="E266" s="91" t="s">
        <v>256</v>
      </c>
      <c r="F266" s="91" t="s">
        <v>253</v>
      </c>
      <c r="G266" s="91" t="s">
        <v>161</v>
      </c>
      <c r="H266" s="91" t="s">
        <v>254</v>
      </c>
      <c r="I266" s="91" t="s">
        <v>255</v>
      </c>
    </row>
    <row r="267" spans="2:9">
      <c r="B267" s="69" t="s">
        <v>9</v>
      </c>
      <c r="C267" s="6">
        <f t="shared" ref="C267:C281" si="36">+D68</f>
        <v>4813591.2349938275</v>
      </c>
      <c r="D267" s="9">
        <f t="shared" ref="D267:D281" si="37">+C68</f>
        <v>9.999999999999995E-3</v>
      </c>
      <c r="E267" s="6">
        <f t="shared" ref="E267:E281" si="38">+E68</f>
        <v>48135.912349938248</v>
      </c>
      <c r="F267" s="6">
        <f t="shared" ref="F267:F281" si="39">+I68</f>
        <v>1052968.8675859023</v>
      </c>
      <c r="G267" s="6">
        <f t="shared" ref="G267:G281" si="40">+J68</f>
        <v>3347.9783179999999</v>
      </c>
      <c r="H267" s="9">
        <f t="shared" ref="H267:H281" si="41">+H68</f>
        <v>4.9999999999999992E-3</v>
      </c>
      <c r="I267" s="6">
        <f t="shared" ref="I267:I281" si="42">+K68</f>
        <v>5281.5842295195107</v>
      </c>
    </row>
    <row r="268" spans="2:9">
      <c r="B268" s="69" t="s">
        <v>10</v>
      </c>
      <c r="C268" s="6">
        <f t="shared" si="36"/>
        <v>537254.17905825586</v>
      </c>
      <c r="D268" s="9">
        <f t="shared" si="37"/>
        <v>0</v>
      </c>
      <c r="E268" s="6">
        <f t="shared" si="38"/>
        <v>0</v>
      </c>
      <c r="F268" s="6">
        <f t="shared" si="39"/>
        <v>259469.3449104488</v>
      </c>
      <c r="G268" s="6">
        <f t="shared" si="40"/>
        <v>663.55020100000002</v>
      </c>
      <c r="H268" s="9">
        <f t="shared" si="41"/>
        <v>0</v>
      </c>
      <c r="I268" s="6">
        <f t="shared" si="42"/>
        <v>0</v>
      </c>
    </row>
    <row r="269" spans="2:9">
      <c r="B269" s="69" t="s">
        <v>26</v>
      </c>
      <c r="C269" s="6">
        <f t="shared" si="36"/>
        <v>342693.28957673116</v>
      </c>
      <c r="D269" s="9">
        <f t="shared" si="37"/>
        <v>9.999999999999995E-3</v>
      </c>
      <c r="E269" s="6">
        <f t="shared" si="38"/>
        <v>3426.9328957673097</v>
      </c>
      <c r="F269" s="6">
        <f t="shared" si="39"/>
        <v>121012.097086041</v>
      </c>
      <c r="G269" s="6">
        <f t="shared" si="40"/>
        <v>310.81412699999998</v>
      </c>
      <c r="H269" s="9">
        <f t="shared" si="41"/>
        <v>2E-3</v>
      </c>
      <c r="I269" s="6">
        <f t="shared" si="42"/>
        <v>242.64582242608202</v>
      </c>
    </row>
    <row r="270" spans="2:9">
      <c r="B270" s="69" t="s">
        <v>27</v>
      </c>
      <c r="C270" s="6">
        <f t="shared" si="36"/>
        <v>1155525.8398017951</v>
      </c>
      <c r="D270" s="9">
        <f t="shared" si="37"/>
        <v>9.999999999999995E-3</v>
      </c>
      <c r="E270" s="6">
        <f t="shared" si="38"/>
        <v>11555.258398017944</v>
      </c>
      <c r="F270" s="6">
        <f t="shared" si="39"/>
        <v>222406.87746443451</v>
      </c>
      <c r="G270" s="6">
        <f t="shared" si="40"/>
        <v>719.85858700000006</v>
      </c>
      <c r="H270" s="9">
        <f t="shared" si="41"/>
        <v>2E-3</v>
      </c>
      <c r="I270" s="6">
        <f t="shared" si="42"/>
        <v>446.25347210286901</v>
      </c>
    </row>
    <row r="271" spans="2:9">
      <c r="B271" s="69" t="s">
        <v>13</v>
      </c>
      <c r="C271" s="6">
        <f t="shared" si="36"/>
        <v>1316940.0176841645</v>
      </c>
      <c r="D271" s="9">
        <f t="shared" si="37"/>
        <v>-5.0000000000000044E-3</v>
      </c>
      <c r="E271" s="6">
        <f t="shared" si="38"/>
        <v>-6584.7000884208283</v>
      </c>
      <c r="F271" s="6">
        <f t="shared" si="39"/>
        <v>230721.11163675197</v>
      </c>
      <c r="G271" s="6">
        <f t="shared" si="40"/>
        <v>595.43985999999995</v>
      </c>
      <c r="H271" s="9">
        <f t="shared" si="41"/>
        <v>-2.5000000000000005E-3</v>
      </c>
      <c r="I271" s="6">
        <f t="shared" si="42"/>
        <v>-578.29137874188007</v>
      </c>
    </row>
    <row r="272" spans="2:9">
      <c r="B272" s="69" t="s">
        <v>59</v>
      </c>
      <c r="C272" s="6">
        <f t="shared" si="36"/>
        <v>293414.42883078539</v>
      </c>
      <c r="D272" s="9">
        <f t="shared" si="37"/>
        <v>9.999999999999995E-3</v>
      </c>
      <c r="E272" s="6">
        <f t="shared" si="38"/>
        <v>2934.1442883078525</v>
      </c>
      <c r="F272" s="6">
        <f t="shared" si="39"/>
        <v>90037.71556008968</v>
      </c>
      <c r="G272" s="6">
        <f t="shared" si="40"/>
        <v>231.18656200000001</v>
      </c>
      <c r="H272" s="9">
        <f t="shared" si="41"/>
        <v>4.9999999999999992E-3</v>
      </c>
      <c r="I272" s="6">
        <f t="shared" si="42"/>
        <v>451.34451061044837</v>
      </c>
    </row>
    <row r="273" spans="2:9">
      <c r="B273" s="69" t="s">
        <v>60</v>
      </c>
      <c r="C273" s="6">
        <f t="shared" si="36"/>
        <v>1008793.5538541726</v>
      </c>
      <c r="D273" s="9">
        <f t="shared" si="37"/>
        <v>9.999999999999995E-3</v>
      </c>
      <c r="E273" s="6">
        <f t="shared" si="38"/>
        <v>10087.93553854172</v>
      </c>
      <c r="F273" s="6">
        <f t="shared" si="39"/>
        <v>263540.53733032738</v>
      </c>
      <c r="G273" s="6">
        <f t="shared" si="40"/>
        <v>849.70540099999994</v>
      </c>
      <c r="H273" s="9">
        <f t="shared" si="41"/>
        <v>4.9999999999999992E-3</v>
      </c>
      <c r="I273" s="6">
        <f t="shared" si="42"/>
        <v>1321.9512136566366</v>
      </c>
    </row>
    <row r="274" spans="2:9">
      <c r="B274" s="69" t="s">
        <v>14</v>
      </c>
      <c r="C274" s="6">
        <f t="shared" si="36"/>
        <v>684546.07283439056</v>
      </c>
      <c r="D274" s="9">
        <f t="shared" si="37"/>
        <v>9.999999999999995E-3</v>
      </c>
      <c r="E274" s="6">
        <f t="shared" si="38"/>
        <v>6845.4607283439018</v>
      </c>
      <c r="F274" s="6">
        <f t="shared" si="39"/>
        <v>220211.40720804769</v>
      </c>
      <c r="G274" s="6">
        <f t="shared" si="40"/>
        <v>519.55923499999994</v>
      </c>
      <c r="H274" s="9">
        <f t="shared" si="41"/>
        <v>2.5000000000000005E-3</v>
      </c>
      <c r="I274" s="6">
        <f t="shared" si="42"/>
        <v>551.82741610761934</v>
      </c>
    </row>
    <row r="275" spans="2:9">
      <c r="B275" s="69" t="s">
        <v>36</v>
      </c>
      <c r="C275" s="6">
        <f t="shared" si="36"/>
        <v>4704445.1384335821</v>
      </c>
      <c r="D275" s="9">
        <f t="shared" si="37"/>
        <v>1.8299999999999997E-2</v>
      </c>
      <c r="E275" s="6">
        <f t="shared" si="38"/>
        <v>86091.346033334543</v>
      </c>
      <c r="F275" s="6">
        <f t="shared" si="39"/>
        <v>600515.2892927716</v>
      </c>
      <c r="G275" s="6">
        <f t="shared" si="40"/>
        <v>3354.985772</v>
      </c>
      <c r="H275" s="9">
        <f t="shared" si="41"/>
        <v>4.9999999999999992E-3</v>
      </c>
      <c r="I275" s="6">
        <f t="shared" si="42"/>
        <v>3019.3513753238576</v>
      </c>
    </row>
    <row r="276" spans="2:9">
      <c r="B276" s="69" t="s">
        <v>15</v>
      </c>
      <c r="C276" s="6">
        <f t="shared" si="36"/>
        <v>3667602.0925563509</v>
      </c>
      <c r="D276" s="9">
        <f t="shared" si="37"/>
        <v>1.1999999999999997E-2</v>
      </c>
      <c r="E276" s="6">
        <f t="shared" si="38"/>
        <v>44011.225110676198</v>
      </c>
      <c r="F276" s="6">
        <f t="shared" si="39"/>
        <v>583742.52288727136</v>
      </c>
      <c r="G276" s="6">
        <f t="shared" si="40"/>
        <v>1479.3603799999999</v>
      </c>
      <c r="H276" s="9">
        <f t="shared" si="41"/>
        <v>2E-3</v>
      </c>
      <c r="I276" s="6">
        <f t="shared" si="42"/>
        <v>1170.4437665345426</v>
      </c>
    </row>
    <row r="277" spans="2:9">
      <c r="B277" s="69" t="s">
        <v>38</v>
      </c>
      <c r="C277" s="6">
        <f t="shared" si="36"/>
        <v>292345.80654558458</v>
      </c>
      <c r="D277" s="9">
        <f t="shared" si="37"/>
        <v>9.999999999999995E-3</v>
      </c>
      <c r="E277" s="6">
        <f t="shared" si="38"/>
        <v>2923.4580654558445</v>
      </c>
      <c r="F277" s="6">
        <f t="shared" si="39"/>
        <v>91243.319017765447</v>
      </c>
      <c r="G277" s="6">
        <f t="shared" si="40"/>
        <v>218.65125899999998</v>
      </c>
      <c r="H277" s="9">
        <f t="shared" si="41"/>
        <v>2E-3</v>
      </c>
      <c r="I277" s="6">
        <f t="shared" si="42"/>
        <v>182.92394055353091</v>
      </c>
    </row>
    <row r="278" spans="2:9">
      <c r="B278" s="69" t="s">
        <v>39</v>
      </c>
      <c r="C278" s="6">
        <f t="shared" si="36"/>
        <v>737066.63726710156</v>
      </c>
      <c r="D278" s="9">
        <f t="shared" si="37"/>
        <v>2.4999999999999994E-2</v>
      </c>
      <c r="E278" s="6">
        <f t="shared" si="38"/>
        <v>18426.665931677533</v>
      </c>
      <c r="F278" s="6">
        <f t="shared" si="39"/>
        <v>323524.79318090767</v>
      </c>
      <c r="G278" s="6">
        <f t="shared" si="40"/>
        <v>770.57044299999995</v>
      </c>
      <c r="H278" s="9">
        <f t="shared" si="41"/>
        <v>4.2000000000000006E-3</v>
      </c>
      <c r="I278" s="6">
        <f t="shared" si="42"/>
        <v>1362.0405272204125</v>
      </c>
    </row>
    <row r="279" spans="2:9">
      <c r="B279" s="69" t="s">
        <v>1</v>
      </c>
      <c r="C279" s="6">
        <f t="shared" si="36"/>
        <v>4392179.7798600262</v>
      </c>
      <c r="D279" s="9">
        <f t="shared" si="37"/>
        <v>0</v>
      </c>
      <c r="E279" s="6">
        <f t="shared" si="38"/>
        <v>0</v>
      </c>
      <c r="F279" s="6">
        <f t="shared" si="39"/>
        <v>1242776.5246596844</v>
      </c>
      <c r="G279" s="6">
        <f t="shared" si="40"/>
        <v>5276.1150640000005</v>
      </c>
      <c r="H279" s="9">
        <f t="shared" si="41"/>
        <v>0</v>
      </c>
      <c r="I279" s="6">
        <f t="shared" si="42"/>
        <v>0</v>
      </c>
    </row>
    <row r="280" spans="2:9">
      <c r="B280" s="69" t="s">
        <v>16</v>
      </c>
      <c r="C280" s="6">
        <f t="shared" si="36"/>
        <v>609241.05951803981</v>
      </c>
      <c r="D280" s="9">
        <f t="shared" si="37"/>
        <v>4.6999999999999958E-3</v>
      </c>
      <c r="E280" s="6">
        <f t="shared" si="38"/>
        <v>2863.4329797347846</v>
      </c>
      <c r="F280" s="6">
        <f t="shared" si="39"/>
        <v>151709.36219337219</v>
      </c>
      <c r="G280" s="6">
        <f t="shared" si="40"/>
        <v>367.23648700000001</v>
      </c>
      <c r="H280" s="9">
        <f t="shared" si="41"/>
        <v>3.4000000000000002E-3</v>
      </c>
      <c r="I280" s="6">
        <f t="shared" si="42"/>
        <v>517.06043551326547</v>
      </c>
    </row>
    <row r="281" spans="2:9">
      <c r="B281" s="66" t="s">
        <v>23</v>
      </c>
      <c r="C281" s="131">
        <f t="shared" si="36"/>
        <v>256238.66322636922</v>
      </c>
      <c r="D281" s="130">
        <f t="shared" si="37"/>
        <v>0</v>
      </c>
      <c r="E281" s="131">
        <f t="shared" si="38"/>
        <v>0</v>
      </c>
      <c r="F281" s="131">
        <f t="shared" si="39"/>
        <v>190917.89952260084</v>
      </c>
      <c r="G281" s="131">
        <f t="shared" si="40"/>
        <v>342.10325</v>
      </c>
      <c r="H281" s="130">
        <f t="shared" si="41"/>
        <v>0</v>
      </c>
      <c r="I281" s="131">
        <f t="shared" si="42"/>
        <v>0</v>
      </c>
    </row>
    <row r="282" spans="2:9" ht="13.5" thickBot="1">
      <c r="B282" s="120" t="s">
        <v>114</v>
      </c>
      <c r="C282" s="94">
        <f>SUM(C267:C281)</f>
        <v>24811877.794041179</v>
      </c>
      <c r="D282" s="93" t="s">
        <v>248</v>
      </c>
      <c r="E282" s="94">
        <f>SUM(E267:E281)</f>
        <v>230717.07223137506</v>
      </c>
      <c r="F282" s="94">
        <f>SUM(F267:F281)</f>
        <v>5644797.6695364174</v>
      </c>
      <c r="G282" s="94">
        <f>SUM(G267:G281)</f>
        <v>19047.114946000002</v>
      </c>
      <c r="H282" s="94" t="s">
        <v>248</v>
      </c>
      <c r="I282" s="94">
        <f>SUM(I267:I281)</f>
        <v>13969.135330826897</v>
      </c>
    </row>
    <row r="283" spans="2:9">
      <c r="B283" s="112" t="s">
        <v>257</v>
      </c>
      <c r="C283" s="112" t="s">
        <v>155</v>
      </c>
      <c r="D283" s="112" t="s">
        <v>248</v>
      </c>
      <c r="E283" s="112" t="s">
        <v>248</v>
      </c>
      <c r="F283" s="112" t="s">
        <v>258</v>
      </c>
      <c r="G283" s="112" t="s">
        <v>259</v>
      </c>
      <c r="H283" s="112" t="s">
        <v>248</v>
      </c>
      <c r="I283" s="112" t="s">
        <v>248</v>
      </c>
    </row>
  </sheetData>
  <phoneticPr fontId="4"/>
  <hyperlinks>
    <hyperlink ref="B7" r:id="rId1"/>
    <hyperlink ref="B12" r:id="rId2"/>
    <hyperlink ref="B10" r:id="rId3"/>
  </hyperlinks>
  <pageMargins left="0.75" right="0.75" top="1" bottom="1" header="0.5" footer="0.5"/>
  <pageSetup paperSize="9" orientation="portrait" horizontalDpi="4294967292" verticalDpi="4294967292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/>
  </sheetPr>
  <dimension ref="B4:L142"/>
  <sheetViews>
    <sheetView tabSelected="1" topLeftCell="A82" zoomScale="110" zoomScaleNormal="110" workbookViewId="0">
      <selection activeCell="F97" sqref="F97"/>
    </sheetView>
  </sheetViews>
  <sheetFormatPr baseColWidth="10" defaultColWidth="11" defaultRowHeight="12.75"/>
  <cols>
    <col min="1" max="1" width="6" style="178" customWidth="1"/>
    <col min="2" max="2" width="85.625" style="178" customWidth="1"/>
    <col min="3" max="3" width="29.375" style="178" customWidth="1"/>
    <col min="4" max="4" width="8.375" style="178" customWidth="1"/>
    <col min="5" max="5" width="4.5" style="178" customWidth="1"/>
    <col min="6" max="6" width="31" style="178" customWidth="1"/>
    <col min="7" max="7" width="23.625" style="178" customWidth="1"/>
    <col min="8" max="8" width="22.625" style="178" customWidth="1"/>
    <col min="9" max="9" width="32.75" style="178" customWidth="1"/>
    <col min="10" max="10" width="32.875" style="178" customWidth="1"/>
    <col min="11" max="11" width="28.75" style="178" customWidth="1"/>
    <col min="12" max="12" width="35.625" style="178" customWidth="1"/>
    <col min="13" max="16384" width="11" style="178"/>
  </cols>
  <sheetData>
    <row r="4" spans="2:5">
      <c r="B4" s="177" t="s">
        <v>289</v>
      </c>
    </row>
    <row r="6" spans="2:5">
      <c r="B6" s="178" t="s">
        <v>461</v>
      </c>
    </row>
    <row r="7" spans="2:5">
      <c r="B7" s="178" t="s">
        <v>480</v>
      </c>
    </row>
    <row r="10" spans="2:5">
      <c r="C10" s="63" t="s">
        <v>459</v>
      </c>
    </row>
    <row r="11" spans="2:5" ht="13.5" thickBot="1">
      <c r="B11" s="179" t="s">
        <v>460</v>
      </c>
      <c r="C11" s="195" t="s">
        <v>462</v>
      </c>
    </row>
    <row r="12" spans="2:5">
      <c r="B12" s="178" t="s">
        <v>9</v>
      </c>
      <c r="C12" s="180">
        <v>99517311.149052501</v>
      </c>
      <c r="D12" s="181"/>
      <c r="E12" s="181"/>
    </row>
    <row r="13" spans="2:5">
      <c r="B13" s="178" t="s">
        <v>10</v>
      </c>
      <c r="C13" s="180">
        <v>16880360.03064416</v>
      </c>
      <c r="D13" s="181"/>
      <c r="E13" s="181"/>
    </row>
    <row r="14" spans="2:5">
      <c r="B14" s="178" t="s">
        <v>26</v>
      </c>
      <c r="C14" s="180">
        <v>13656029.00605117</v>
      </c>
      <c r="D14" s="181"/>
      <c r="E14" s="181"/>
    </row>
    <row r="15" spans="2:5">
      <c r="B15" s="178" t="s">
        <v>27</v>
      </c>
      <c r="C15" s="180">
        <v>22271882.526666362</v>
      </c>
      <c r="D15" s="181"/>
      <c r="E15" s="181"/>
    </row>
    <row r="16" spans="2:5">
      <c r="B16" s="178" t="s">
        <v>13</v>
      </c>
      <c r="C16" s="180">
        <v>31210341.342948414</v>
      </c>
      <c r="D16" s="181"/>
      <c r="E16" s="181"/>
    </row>
    <row r="17" spans="2:6">
      <c r="B17" s="178" t="s">
        <v>59</v>
      </c>
      <c r="C17" s="180">
        <v>8133154.1608377956</v>
      </c>
      <c r="D17" s="181"/>
      <c r="E17" s="181"/>
    </row>
    <row r="18" spans="2:6">
      <c r="B18" s="178" t="s">
        <v>60</v>
      </c>
      <c r="C18" s="180">
        <v>31870561.679390296</v>
      </c>
      <c r="D18" s="181"/>
      <c r="E18" s="181"/>
    </row>
    <row r="19" spans="2:6">
      <c r="B19" s="178" t="s">
        <v>14</v>
      </c>
      <c r="C19" s="180">
        <v>23296536.253314059</v>
      </c>
      <c r="D19" s="181"/>
      <c r="E19" s="181"/>
    </row>
    <row r="20" spans="2:6">
      <c r="B20" s="178" t="s">
        <v>36</v>
      </c>
      <c r="C20" s="180">
        <v>109100498.30317238</v>
      </c>
      <c r="D20" s="181"/>
      <c r="E20" s="181"/>
    </row>
    <row r="21" spans="2:6">
      <c r="B21" s="178" t="s">
        <v>15</v>
      </c>
      <c r="C21" s="180">
        <v>64694462.589030109</v>
      </c>
      <c r="D21" s="181"/>
      <c r="E21" s="181"/>
    </row>
    <row r="22" spans="2:6">
      <c r="B22" s="178" t="s">
        <v>38</v>
      </c>
      <c r="C22" s="180">
        <v>11550084.70899619</v>
      </c>
      <c r="D22" s="181"/>
      <c r="E22" s="181"/>
    </row>
    <row r="23" spans="2:6">
      <c r="B23" s="178" t="s">
        <v>39</v>
      </c>
      <c r="C23" s="180">
        <v>33042116.6695255</v>
      </c>
      <c r="D23" s="181"/>
      <c r="E23" s="181"/>
    </row>
    <row r="24" spans="2:6">
      <c r="B24" s="178" t="s">
        <v>1</v>
      </c>
      <c r="C24" s="180">
        <v>90069364.084984407</v>
      </c>
      <c r="D24" s="181"/>
      <c r="E24" s="181"/>
    </row>
    <row r="25" spans="2:6">
      <c r="B25" s="178" t="s">
        <v>16</v>
      </c>
      <c r="C25" s="180">
        <v>16682601.194865448</v>
      </c>
      <c r="D25" s="181"/>
      <c r="E25" s="181"/>
    </row>
    <row r="26" spans="2:6">
      <c r="B26" s="178" t="s">
        <v>17</v>
      </c>
      <c r="C26" s="180">
        <v>8500167.727660602</v>
      </c>
      <c r="D26" s="181"/>
      <c r="E26" s="181"/>
    </row>
    <row r="27" spans="2:6">
      <c r="B27" s="178" t="s">
        <v>22</v>
      </c>
      <c r="C27" s="180">
        <v>29853169.63170309</v>
      </c>
      <c r="D27" s="181"/>
      <c r="E27" s="181"/>
    </row>
    <row r="28" spans="2:6">
      <c r="B28" s="178" t="s">
        <v>23</v>
      </c>
      <c r="C28" s="180">
        <v>4020930.9826564384</v>
      </c>
      <c r="D28" s="181"/>
      <c r="E28" s="181"/>
    </row>
    <row r="29" spans="2:6">
      <c r="B29" s="178" t="s">
        <v>18</v>
      </c>
      <c r="C29" s="180">
        <v>1625427.9585011657</v>
      </c>
      <c r="D29" s="182"/>
      <c r="E29" s="181"/>
      <c r="F29" s="181"/>
    </row>
    <row r="30" spans="2:6" ht="13.5" thickBot="1">
      <c r="B30" s="184" t="s">
        <v>4</v>
      </c>
      <c r="C30" s="185">
        <v>615975000.00000024</v>
      </c>
      <c r="D30" s="181"/>
      <c r="E30" s="181"/>
    </row>
    <row r="31" spans="2:6">
      <c r="B31" s="186"/>
      <c r="C31" s="187"/>
      <c r="D31" s="181"/>
      <c r="E31" s="181"/>
    </row>
    <row r="32" spans="2:6">
      <c r="B32" s="186"/>
      <c r="C32" s="187"/>
      <c r="D32" s="181"/>
      <c r="E32" s="181"/>
    </row>
    <row r="33" spans="2:5">
      <c r="C33" s="181"/>
      <c r="D33" s="181"/>
      <c r="E33" s="181"/>
    </row>
    <row r="34" spans="2:5" ht="14.25" thickBot="1">
      <c r="B34" s="188" t="s">
        <v>482</v>
      </c>
      <c r="C34" s="185"/>
      <c r="D34" s="181"/>
      <c r="E34" s="181"/>
    </row>
    <row r="35" spans="2:5">
      <c r="B35" s="178" t="s">
        <v>13</v>
      </c>
      <c r="C35" s="181">
        <f>C16</f>
        <v>31210341.342948414</v>
      </c>
      <c r="D35" s="181"/>
      <c r="E35" s="181"/>
    </row>
    <row r="36" spans="2:5">
      <c r="B36" s="178" t="s">
        <v>18</v>
      </c>
      <c r="C36" s="181">
        <f>C29</f>
        <v>1625427.9585011657</v>
      </c>
      <c r="D36" s="181"/>
      <c r="E36" s="181"/>
    </row>
    <row r="37" spans="2:5">
      <c r="B37" s="183" t="s">
        <v>290</v>
      </c>
      <c r="C37" s="187">
        <f>C30-C35-C36</f>
        <v>583139230.69855058</v>
      </c>
      <c r="D37" s="181"/>
      <c r="E37" s="181"/>
    </row>
    <row r="38" spans="2:5" ht="13.5" thickBot="1">
      <c r="B38" s="189" t="s">
        <v>481</v>
      </c>
      <c r="C38" s="185">
        <f>C35+C36+C37</f>
        <v>615975000.00000012</v>
      </c>
      <c r="D38" s="181"/>
      <c r="E38" s="181"/>
    </row>
    <row r="39" spans="2:5">
      <c r="C39" s="181"/>
      <c r="D39" s="181"/>
      <c r="E39" s="181"/>
    </row>
    <row r="40" spans="2:5">
      <c r="C40" s="181"/>
      <c r="D40" s="181"/>
      <c r="E40" s="181"/>
    </row>
    <row r="41" spans="2:5">
      <c r="C41" s="181"/>
      <c r="D41" s="181"/>
      <c r="E41" s="181"/>
    </row>
    <row r="42" spans="2:5">
      <c r="C42" s="181"/>
      <c r="D42" s="181"/>
      <c r="E42" s="181"/>
    </row>
    <row r="43" spans="2:5">
      <c r="B43" s="177" t="s">
        <v>449</v>
      </c>
      <c r="C43" s="181"/>
      <c r="D43" s="181"/>
      <c r="E43" s="181"/>
    </row>
    <row r="44" spans="2:5">
      <c r="B44" s="177" t="s">
        <v>293</v>
      </c>
      <c r="C44" s="181"/>
      <c r="D44" s="181"/>
      <c r="E44" s="181"/>
    </row>
    <row r="45" spans="2:5" ht="17.25" customHeight="1">
      <c r="B45" s="196" t="s">
        <v>227</v>
      </c>
      <c r="C45" s="181"/>
      <c r="D45" s="181"/>
      <c r="E45" s="181"/>
    </row>
    <row r="46" spans="2:5">
      <c r="B46" s="191" t="s">
        <v>464</v>
      </c>
      <c r="C46" s="181"/>
      <c r="D46" s="181"/>
      <c r="E46" s="181"/>
    </row>
    <row r="47" spans="2:5">
      <c r="B47" s="178" t="s">
        <v>99</v>
      </c>
      <c r="C47" s="181"/>
      <c r="D47" s="181"/>
      <c r="E47" s="181"/>
    </row>
    <row r="48" spans="2:5" ht="48" customHeight="1">
      <c r="B48" s="198" t="s">
        <v>469</v>
      </c>
      <c r="C48" s="200" t="s">
        <v>509</v>
      </c>
      <c r="D48" s="181"/>
      <c r="E48" s="181"/>
    </row>
    <row r="49" spans="2:10">
      <c r="B49" s="191" t="s">
        <v>508</v>
      </c>
      <c r="C49" s="181"/>
      <c r="D49" s="181"/>
      <c r="E49" s="181"/>
    </row>
    <row r="50" spans="2:10" ht="15.75">
      <c r="B50" s="197" t="s">
        <v>428</v>
      </c>
      <c r="C50" s="181"/>
      <c r="D50" s="181"/>
      <c r="E50" s="181"/>
    </row>
    <row r="51" spans="2:10">
      <c r="B51" s="191" t="s">
        <v>465</v>
      </c>
      <c r="C51" s="181"/>
      <c r="D51" s="181"/>
      <c r="E51" s="181"/>
    </row>
    <row r="52" spans="2:10" ht="15.75">
      <c r="B52" s="197" t="s">
        <v>466</v>
      </c>
      <c r="C52" s="181"/>
      <c r="D52" s="181"/>
      <c r="E52" s="181"/>
    </row>
    <row r="53" spans="2:10">
      <c r="B53" s="191" t="s">
        <v>506</v>
      </c>
      <c r="C53" s="181"/>
      <c r="D53" s="181"/>
      <c r="E53" s="181"/>
    </row>
    <row r="54" spans="2:10">
      <c r="B54" s="178" t="s">
        <v>490</v>
      </c>
      <c r="C54" s="181"/>
      <c r="D54" s="181"/>
      <c r="E54" s="181"/>
    </row>
    <row r="55" spans="2:10">
      <c r="B55" s="191" t="s">
        <v>511</v>
      </c>
      <c r="C55" s="181"/>
      <c r="D55" s="181"/>
      <c r="E55" s="181"/>
    </row>
    <row r="56" spans="2:10">
      <c r="B56" s="178" t="s">
        <v>510</v>
      </c>
      <c r="C56" s="181"/>
      <c r="D56" s="181"/>
      <c r="E56" s="181"/>
    </row>
    <row r="57" spans="2:10">
      <c r="B57" s="178" t="s">
        <v>513</v>
      </c>
      <c r="D57" s="181"/>
      <c r="E57" s="181"/>
    </row>
    <row r="58" spans="2:10">
      <c r="C58" s="191"/>
      <c r="D58" s="181"/>
      <c r="E58" s="181"/>
    </row>
    <row r="59" spans="2:10" ht="13.5" thickBot="1">
      <c r="B59" s="179" t="s">
        <v>314</v>
      </c>
      <c r="C59" s="185"/>
      <c r="D59" s="181"/>
      <c r="E59" s="181"/>
      <c r="F59" s="179" t="s">
        <v>448</v>
      </c>
      <c r="G59" s="179" t="s">
        <v>512</v>
      </c>
      <c r="H59" s="179" t="s">
        <v>514</v>
      </c>
      <c r="I59" s="179" t="s">
        <v>4</v>
      </c>
    </row>
    <row r="60" spans="2:10" ht="15.75">
      <c r="B60" s="204" t="s">
        <v>499</v>
      </c>
      <c r="C60" s="210">
        <v>57128962.000000007</v>
      </c>
      <c r="D60" s="181"/>
      <c r="E60" s="181"/>
      <c r="F60" s="178" t="s">
        <v>292</v>
      </c>
      <c r="G60" s="180">
        <v>20020.849999999999</v>
      </c>
      <c r="H60" s="180">
        <v>-726.48</v>
      </c>
      <c r="I60" s="181">
        <f>G60+H60</f>
        <v>19294.37</v>
      </c>
      <c r="J60"/>
    </row>
    <row r="61" spans="2:10" ht="15.75">
      <c r="B61" s="204" t="s">
        <v>498</v>
      </c>
      <c r="C61" s="210">
        <v>21038955.850000001</v>
      </c>
      <c r="D61" s="181"/>
      <c r="E61" s="181"/>
      <c r="F61" s="178" t="s">
        <v>294</v>
      </c>
      <c r="G61" s="180">
        <v>379.54</v>
      </c>
      <c r="H61" s="180">
        <v>-66.3</v>
      </c>
      <c r="I61" s="181">
        <f>G61+H61</f>
        <v>313.24</v>
      </c>
      <c r="J61"/>
    </row>
    <row r="62" spans="2:10" ht="15.75">
      <c r="B62" s="204" t="s">
        <v>497</v>
      </c>
      <c r="C62" s="210">
        <v>179349.01</v>
      </c>
      <c r="D62" s="181"/>
      <c r="E62" s="181"/>
      <c r="F62" s="178" t="s">
        <v>295</v>
      </c>
      <c r="G62" s="180">
        <v>8883.6</v>
      </c>
      <c r="H62" s="180">
        <v>-953.51</v>
      </c>
      <c r="I62" s="181">
        <f>G62+H62</f>
        <v>7930.09</v>
      </c>
      <c r="J62"/>
    </row>
    <row r="63" spans="2:10" ht="13.5" thickBot="1">
      <c r="B63" s="204" t="s">
        <v>496</v>
      </c>
      <c r="C63" s="210">
        <v>1310603.9999999998</v>
      </c>
      <c r="D63" s="181"/>
      <c r="E63" s="181"/>
      <c r="F63" s="189" t="s">
        <v>4</v>
      </c>
      <c r="G63" s="185">
        <f>G60+G61+G62</f>
        <v>29283.989999999998</v>
      </c>
      <c r="H63" s="185">
        <f>H60+H61+H62</f>
        <v>-1746.29</v>
      </c>
      <c r="I63" s="190">
        <f>I60+I61+I62</f>
        <v>27537.7</v>
      </c>
    </row>
    <row r="64" spans="2:10">
      <c r="B64" s="183" t="s">
        <v>523</v>
      </c>
      <c r="C64" s="187">
        <f>C60+C61+C63+C62</f>
        <v>79657870.860000014</v>
      </c>
      <c r="D64" s="181"/>
      <c r="E64" s="181"/>
    </row>
    <row r="65" spans="2:8">
      <c r="B65" s="183"/>
      <c r="C65" s="211"/>
      <c r="D65" s="181"/>
      <c r="E65" s="181"/>
      <c r="F65" s="192" t="s">
        <v>494</v>
      </c>
    </row>
    <row r="66" spans="2:8" ht="13.5" thickBot="1">
      <c r="B66" s="212" t="s">
        <v>450</v>
      </c>
      <c r="C66" s="211"/>
      <c r="D66" s="181"/>
      <c r="F66" s="190" t="s">
        <v>501</v>
      </c>
      <c r="G66" s="189"/>
    </row>
    <row r="67" spans="2:8">
      <c r="B67" s="183" t="s">
        <v>451</v>
      </c>
      <c r="C67" s="213">
        <f>G68+G67*100/58</f>
        <v>94455.642973448266</v>
      </c>
      <c r="D67" s="181"/>
      <c r="F67" s="213" t="s">
        <v>493</v>
      </c>
      <c r="G67" s="187">
        <f>I63</f>
        <v>27537.7</v>
      </c>
    </row>
    <row r="68" spans="2:8" ht="13.5" thickBot="1">
      <c r="B68" s="183" t="s">
        <v>491</v>
      </c>
      <c r="C68" s="187">
        <f>G73</f>
        <v>2948</v>
      </c>
      <c r="D68" s="181"/>
      <c r="F68" s="216" t="s">
        <v>530</v>
      </c>
      <c r="G68" s="217">
        <v>46976.849869999998</v>
      </c>
      <c r="H68" s="178" t="s">
        <v>468</v>
      </c>
    </row>
    <row r="69" spans="2:8">
      <c r="B69" s="183" t="s">
        <v>315</v>
      </c>
      <c r="C69" s="187">
        <f>C67+C68</f>
        <v>97403.642973448266</v>
      </c>
      <c r="D69" s="181"/>
      <c r="F69" s="213"/>
      <c r="G69" s="183"/>
      <c r="H69" s="199"/>
    </row>
    <row r="70" spans="2:8" ht="13.5" thickBot="1">
      <c r="B70" s="183"/>
      <c r="C70" s="187"/>
      <c r="D70" s="181"/>
      <c r="F70" s="218" t="s">
        <v>507</v>
      </c>
      <c r="G70" s="189"/>
    </row>
    <row r="71" spans="2:8">
      <c r="B71" s="183" t="s">
        <v>296</v>
      </c>
      <c r="C71" s="187">
        <f>C64-C69</f>
        <v>79560467.217026561</v>
      </c>
      <c r="D71" s="181"/>
      <c r="F71" s="213" t="s">
        <v>492</v>
      </c>
      <c r="G71" s="210">
        <f>1390+1515</f>
        <v>2905</v>
      </c>
      <c r="H71" s="178" t="s">
        <v>490</v>
      </c>
    </row>
    <row r="72" spans="2:8">
      <c r="B72" s="183" t="s">
        <v>297</v>
      </c>
      <c r="C72" s="187">
        <f>C37</f>
        <v>583139230.69855058</v>
      </c>
      <c r="D72" s="181"/>
      <c r="F72" s="213" t="s">
        <v>500</v>
      </c>
      <c r="G72" s="210">
        <f>40+3</f>
        <v>43</v>
      </c>
      <c r="H72" s="178" t="s">
        <v>490</v>
      </c>
    </row>
    <row r="73" spans="2:8" ht="13.5" thickBot="1">
      <c r="B73" s="189" t="s">
        <v>298</v>
      </c>
      <c r="C73" s="215">
        <f>C71/C72</f>
        <v>0.136434770683701</v>
      </c>
      <c r="D73" s="181"/>
      <c r="F73" s="216" t="s">
        <v>291</v>
      </c>
      <c r="G73" s="185">
        <f>G71+G72</f>
        <v>2948</v>
      </c>
    </row>
    <row r="74" spans="2:8">
      <c r="C74" s="181"/>
      <c r="D74" s="181"/>
      <c r="F74" s="204"/>
      <c r="G74" s="183"/>
    </row>
    <row r="75" spans="2:8">
      <c r="C75" s="181"/>
      <c r="D75" s="181"/>
      <c r="E75" s="181"/>
    </row>
    <row r="76" spans="2:8">
      <c r="B76" s="178" t="s">
        <v>452</v>
      </c>
      <c r="C76" s="181"/>
      <c r="D76" s="181"/>
      <c r="E76" s="181"/>
    </row>
    <row r="77" spans="2:8">
      <c r="B77" s="178" t="s">
        <v>495</v>
      </c>
      <c r="C77" s="181"/>
      <c r="D77" s="181"/>
      <c r="E77" s="181"/>
    </row>
    <row r="78" spans="2:8">
      <c r="C78" s="181"/>
      <c r="D78" s="181"/>
      <c r="E78" s="181"/>
    </row>
    <row r="79" spans="2:8">
      <c r="B79" s="191" t="s">
        <v>299</v>
      </c>
      <c r="C79" s="181"/>
      <c r="D79" s="181"/>
      <c r="E79" s="181"/>
    </row>
    <row r="80" spans="2:8">
      <c r="B80" s="178" t="s">
        <v>463</v>
      </c>
      <c r="C80" s="181"/>
      <c r="D80" s="181"/>
      <c r="E80" s="181"/>
    </row>
    <row r="81" spans="2:12">
      <c r="B81" s="178" t="s">
        <v>300</v>
      </c>
      <c r="C81" s="181"/>
      <c r="D81" s="181"/>
      <c r="E81" s="181"/>
    </row>
    <row r="82" spans="2:12">
      <c r="B82" s="178" t="s">
        <v>301</v>
      </c>
      <c r="C82" s="181"/>
      <c r="D82" s="181"/>
      <c r="E82" s="181"/>
    </row>
    <row r="83" spans="2:12">
      <c r="B83" s="178" t="s">
        <v>453</v>
      </c>
      <c r="C83" s="181"/>
      <c r="D83" s="181"/>
      <c r="E83" s="181"/>
    </row>
    <row r="84" spans="2:12">
      <c r="C84" s="181"/>
      <c r="D84" s="181"/>
      <c r="E84" s="181"/>
    </row>
    <row r="85" spans="2:12">
      <c r="D85" s="181"/>
      <c r="E85" s="181"/>
    </row>
    <row r="86" spans="2:12">
      <c r="B86" s="177" t="s">
        <v>454</v>
      </c>
      <c r="D86" s="181"/>
    </row>
    <row r="87" spans="2:12">
      <c r="D87" s="181"/>
    </row>
    <row r="88" spans="2:12" ht="13.5" thickBot="1">
      <c r="B88" s="189"/>
      <c r="C88" s="179"/>
      <c r="F88" s="191" t="s">
        <v>487</v>
      </c>
    </row>
    <row r="89" spans="2:12">
      <c r="B89" s="183" t="s">
        <v>455</v>
      </c>
      <c r="C89" s="187">
        <f>C67</f>
        <v>94455.642973448266</v>
      </c>
      <c r="F89" s="222" t="s">
        <v>488</v>
      </c>
      <c r="G89" s="223">
        <f>+I91</f>
        <v>981853.12247839605</v>
      </c>
      <c r="I89" s="63" t="s">
        <v>485</v>
      </c>
      <c r="J89" s="63" t="s">
        <v>476</v>
      </c>
      <c r="K89" s="63" t="s">
        <v>477</v>
      </c>
      <c r="L89" s="63" t="s">
        <v>532</v>
      </c>
    </row>
    <row r="90" spans="2:12" ht="28.5" customHeight="1">
      <c r="B90" s="183" t="s">
        <v>302</v>
      </c>
      <c r="C90" s="187">
        <f>G92</f>
        <v>1613498.1266000001</v>
      </c>
      <c r="F90" s="183" t="s">
        <v>483</v>
      </c>
      <c r="G90" s="213">
        <f>+J91</f>
        <v>404221.2203876205</v>
      </c>
      <c r="I90" s="287" t="s">
        <v>486</v>
      </c>
      <c r="J90" s="227" t="s">
        <v>478</v>
      </c>
      <c r="K90" s="227" t="s">
        <v>479</v>
      </c>
      <c r="L90" s="227" t="s">
        <v>515</v>
      </c>
    </row>
    <row r="91" spans="2:12">
      <c r="B91" s="183" t="s">
        <v>303</v>
      </c>
      <c r="C91" s="187">
        <f>C89+C90</f>
        <v>1707953.7695734482</v>
      </c>
      <c r="F91" s="183" t="s">
        <v>484</v>
      </c>
      <c r="G91" s="213">
        <f>+K91</f>
        <v>227423.78373398352</v>
      </c>
      <c r="I91" s="180">
        <v>981853.12247839605</v>
      </c>
      <c r="J91" s="180">
        <v>404221.2203876205</v>
      </c>
      <c r="K91" s="180">
        <v>227423.78373398352</v>
      </c>
      <c r="L91" s="180">
        <v>147204</v>
      </c>
    </row>
    <row r="92" spans="2:12" ht="13.5" thickBot="1">
      <c r="B92" s="183" t="s">
        <v>297</v>
      </c>
      <c r="C92" s="187">
        <f>C35</f>
        <v>31210341.342948414</v>
      </c>
      <c r="F92" s="189" t="s">
        <v>114</v>
      </c>
      <c r="G92" s="185">
        <f>G89+G90+G91</f>
        <v>1613498.1266000001</v>
      </c>
      <c r="L92" s="204"/>
    </row>
    <row r="93" spans="2:12">
      <c r="B93" s="183" t="s">
        <v>298</v>
      </c>
      <c r="C93" s="214">
        <f>C91/C92</f>
        <v>5.4723969558869913E-2</v>
      </c>
      <c r="D93" s="214"/>
      <c r="H93" s="187"/>
      <c r="K93" s="204"/>
      <c r="L93" s="204"/>
    </row>
    <row r="94" spans="2:12">
      <c r="B94" s="183"/>
      <c r="C94" s="183"/>
      <c r="D94" s="183"/>
      <c r="G94" s="181"/>
      <c r="H94" s="181"/>
      <c r="I94" s="193" t="s">
        <v>489</v>
      </c>
      <c r="J94" s="203" t="s">
        <v>531</v>
      </c>
      <c r="K94" s="204"/>
      <c r="L94" s="204"/>
    </row>
    <row r="95" spans="2:12" ht="13.5" thickBot="1">
      <c r="B95" s="183" t="s">
        <v>304</v>
      </c>
      <c r="C95" s="214">
        <f>C73-C93</f>
        <v>8.1710801124831089E-2</v>
      </c>
      <c r="D95" s="214"/>
      <c r="F95" s="290" t="s">
        <v>602</v>
      </c>
      <c r="I95" s="288" t="s">
        <v>467</v>
      </c>
      <c r="J95" s="289" t="s">
        <v>467</v>
      </c>
      <c r="K95" s="205"/>
      <c r="L95" s="204"/>
    </row>
    <row r="96" spans="2:12" ht="13.5" thickBot="1">
      <c r="B96" s="183" t="s">
        <v>305</v>
      </c>
      <c r="C96" s="214">
        <f>C95*0.9</f>
        <v>7.3539721012347986E-2</v>
      </c>
      <c r="D96" s="214"/>
      <c r="F96" s="291" t="s">
        <v>601</v>
      </c>
      <c r="I96" s="194">
        <f>+C97</f>
        <v>2295199.7950605764</v>
      </c>
      <c r="J96" s="194">
        <f>+C112</f>
        <v>64451.601702884531</v>
      </c>
      <c r="K96" s="204"/>
      <c r="L96" s="204"/>
    </row>
    <row r="97" spans="2:12" ht="13.5" thickBot="1">
      <c r="B97" s="184" t="s">
        <v>306</v>
      </c>
      <c r="C97" s="226">
        <f>C96*C92</f>
        <v>2295199.7950605764</v>
      </c>
      <c r="F97" s="181">
        <f>+C97</f>
        <v>2295199.7950605764</v>
      </c>
      <c r="K97" s="204"/>
      <c r="L97" s="204"/>
    </row>
    <row r="98" spans="2:12">
      <c r="D98" s="182"/>
      <c r="J98" s="204"/>
      <c r="K98" s="204"/>
      <c r="L98" s="204"/>
    </row>
    <row r="99" spans="2:12">
      <c r="B99" s="178" t="s">
        <v>307</v>
      </c>
      <c r="D99" s="182"/>
      <c r="J99" s="204"/>
      <c r="K99" s="204"/>
      <c r="L99" s="204"/>
    </row>
    <row r="100" spans="2:12">
      <c r="D100" s="181"/>
      <c r="J100" s="204"/>
      <c r="K100" s="204"/>
      <c r="L100" s="204"/>
    </row>
    <row r="101" spans="2:12">
      <c r="B101" s="177" t="s">
        <v>456</v>
      </c>
      <c r="J101" s="204"/>
      <c r="K101" s="204"/>
      <c r="L101" s="204"/>
    </row>
    <row r="102" spans="2:12">
      <c r="K102" s="204"/>
      <c r="L102" s="204"/>
    </row>
    <row r="103" spans="2:12" ht="13.5" thickBot="1">
      <c r="B103" s="189"/>
      <c r="C103" s="179"/>
      <c r="L103" s="204"/>
    </row>
    <row r="104" spans="2:12">
      <c r="B104" s="183" t="s">
        <v>457</v>
      </c>
      <c r="C104" s="187">
        <f>C68</f>
        <v>2948</v>
      </c>
      <c r="L104" s="204"/>
    </row>
    <row r="105" spans="2:12">
      <c r="B105" s="204" t="s">
        <v>471</v>
      </c>
      <c r="C105" s="213">
        <f>+L91</f>
        <v>147204</v>
      </c>
      <c r="D105" s="178" t="s">
        <v>470</v>
      </c>
      <c r="L105" s="204"/>
    </row>
    <row r="106" spans="2:12">
      <c r="B106" s="183" t="s">
        <v>303</v>
      </c>
      <c r="C106" s="187">
        <f>C104+C105</f>
        <v>150152</v>
      </c>
      <c r="L106" s="204"/>
    </row>
    <row r="107" spans="2:12">
      <c r="B107" s="183" t="s">
        <v>297</v>
      </c>
      <c r="C107" s="187">
        <f>C36</f>
        <v>1625427.9585011657</v>
      </c>
      <c r="L107" s="204"/>
    </row>
    <row r="108" spans="2:12">
      <c r="B108" s="183" t="s">
        <v>298</v>
      </c>
      <c r="C108" s="214">
        <f>C106/C107</f>
        <v>9.2376902473400094E-2</v>
      </c>
      <c r="L108" s="213"/>
    </row>
    <row r="109" spans="2:12">
      <c r="B109" s="183"/>
      <c r="C109" s="183"/>
      <c r="L109" s="204"/>
    </row>
    <row r="110" spans="2:12">
      <c r="B110" s="183" t="s">
        <v>308</v>
      </c>
      <c r="C110" s="214">
        <f>C73-C108</f>
        <v>4.4057868210300902E-2</v>
      </c>
    </row>
    <row r="111" spans="2:12">
      <c r="B111" s="183" t="s">
        <v>305</v>
      </c>
      <c r="C111" s="214">
        <f>C110*0.9</f>
        <v>3.9652081389270816E-2</v>
      </c>
    </row>
    <row r="112" spans="2:12">
      <c r="B112" s="186" t="s">
        <v>458</v>
      </c>
      <c r="C112" s="219">
        <f>C111*C107</f>
        <v>64451.601702884531</v>
      </c>
    </row>
    <row r="113" spans="2:4">
      <c r="B113" s="183" t="s">
        <v>309</v>
      </c>
      <c r="C113" s="213">
        <f>-Homog_IRPF!I176</f>
        <v>15023.886185573676</v>
      </c>
      <c r="D113" s="178" t="s">
        <v>472</v>
      </c>
    </row>
    <row r="114" spans="2:4">
      <c r="B114" s="183" t="s">
        <v>310</v>
      </c>
      <c r="C114" s="220">
        <f>-Homog_juego!C116</f>
        <v>-1389.4465980083119</v>
      </c>
      <c r="D114" s="178" t="s">
        <v>473</v>
      </c>
    </row>
    <row r="115" spans="2:4">
      <c r="B115" s="183" t="s">
        <v>311</v>
      </c>
      <c r="C115" s="220">
        <f>-ITP_AJD!F179</f>
        <v>6988.8235575447661</v>
      </c>
      <c r="D115" s="178" t="s">
        <v>474</v>
      </c>
    </row>
    <row r="116" spans="2:4">
      <c r="B116" s="183" t="s">
        <v>312</v>
      </c>
      <c r="C116" s="221">
        <f>-Homog_sucesiones!G97</f>
        <v>4815.1651078980367</v>
      </c>
      <c r="D116" s="178" t="s">
        <v>475</v>
      </c>
    </row>
    <row r="117" spans="2:4" ht="13.5" thickBot="1">
      <c r="B117" s="189" t="s">
        <v>313</v>
      </c>
      <c r="C117" s="216">
        <f>C112+C113+C114+C115+C116</f>
        <v>89890.029955892693</v>
      </c>
    </row>
    <row r="118" spans="2:4">
      <c r="B118" s="183"/>
      <c r="C118" s="183"/>
    </row>
    <row r="120" spans="2:4">
      <c r="B120" s="204"/>
      <c r="C120" s="204"/>
      <c r="D120" s="181"/>
    </row>
    <row r="121" spans="2:4">
      <c r="B121" s="204"/>
      <c r="C121" s="204"/>
    </row>
    <row r="122" spans="2:4">
      <c r="B122" s="204"/>
      <c r="C122" s="224"/>
    </row>
    <row r="123" spans="2:4">
      <c r="B123" s="204"/>
      <c r="C123" s="204"/>
    </row>
    <row r="124" spans="2:4">
      <c r="B124" s="204"/>
      <c r="C124" s="204"/>
    </row>
    <row r="125" spans="2:4">
      <c r="B125" s="204"/>
      <c r="C125" s="204"/>
    </row>
    <row r="126" spans="2:4">
      <c r="B126" s="204"/>
      <c r="C126" s="204"/>
    </row>
    <row r="127" spans="2:4">
      <c r="B127" s="204"/>
      <c r="C127" s="204"/>
    </row>
    <row r="128" spans="2:4">
      <c r="B128" s="204"/>
      <c r="C128" s="204"/>
    </row>
    <row r="129" spans="2:3">
      <c r="B129" s="204"/>
      <c r="C129" s="204"/>
    </row>
    <row r="130" spans="2:3">
      <c r="B130" s="204"/>
      <c r="C130" s="204"/>
    </row>
    <row r="131" spans="2:3">
      <c r="B131" s="204"/>
      <c r="C131" s="204"/>
    </row>
    <row r="132" spans="2:3">
      <c r="B132" s="204"/>
      <c r="C132" s="204"/>
    </row>
    <row r="133" spans="2:3">
      <c r="B133" s="204"/>
      <c r="C133" s="204"/>
    </row>
    <row r="134" spans="2:3">
      <c r="B134" s="204"/>
      <c r="C134" s="204"/>
    </row>
    <row r="135" spans="2:3">
      <c r="B135" s="204"/>
      <c r="C135" s="204"/>
    </row>
    <row r="136" spans="2:3">
      <c r="B136" s="204"/>
      <c r="C136" s="204"/>
    </row>
    <row r="137" spans="2:3">
      <c r="B137" s="204"/>
      <c r="C137" s="204"/>
    </row>
    <row r="138" spans="2:3">
      <c r="B138" s="204"/>
      <c r="C138" s="204"/>
    </row>
    <row r="139" spans="2:3">
      <c r="B139" s="204"/>
      <c r="C139" s="204"/>
    </row>
    <row r="140" spans="2:3">
      <c r="B140" s="204"/>
      <c r="C140" s="213"/>
    </row>
    <row r="141" spans="2:3">
      <c r="B141" s="225"/>
      <c r="C141" s="213"/>
    </row>
    <row r="142" spans="2:3">
      <c r="B142" s="204"/>
      <c r="C142" s="204"/>
    </row>
  </sheetData>
  <hyperlinks>
    <hyperlink ref="B52" r:id="rId1"/>
    <hyperlink ref="B48" r:id="rId2"/>
    <hyperlink ref="B50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P70"/>
  <sheetViews>
    <sheetView topLeftCell="A19" zoomScaleNormal="100" workbookViewId="0">
      <selection activeCell="D38" sqref="D38"/>
    </sheetView>
  </sheetViews>
  <sheetFormatPr baseColWidth="10" defaultColWidth="11" defaultRowHeight="12.75"/>
  <cols>
    <col min="1" max="1" width="7.125" style="240" customWidth="1"/>
    <col min="2" max="2" width="18.875" style="240" customWidth="1"/>
    <col min="3" max="3" width="17.875" style="240" customWidth="1"/>
    <col min="4" max="4" width="22" style="240" bestFit="1" customWidth="1"/>
    <col min="5" max="5" width="30" style="240" bestFit="1" customWidth="1"/>
    <col min="6" max="6" width="12.125" style="240" bestFit="1" customWidth="1"/>
    <col min="7" max="7" width="9.375" style="240" bestFit="1" customWidth="1"/>
    <col min="8" max="8" width="16.375" style="240" customWidth="1"/>
    <col min="9" max="9" width="16.125" style="240" customWidth="1"/>
    <col min="10" max="10" width="10.125" style="240" bestFit="1" customWidth="1"/>
    <col min="11" max="11" width="11.875" style="240" bestFit="1" customWidth="1"/>
    <col min="12" max="12" width="12.875" style="240" bestFit="1" customWidth="1"/>
    <col min="13" max="13" width="11.875" style="240" bestFit="1" customWidth="1"/>
    <col min="14" max="14" width="10.625" style="240" bestFit="1" customWidth="1"/>
    <col min="15" max="15" width="17" style="240" customWidth="1"/>
    <col min="16" max="16" width="15.75" style="240" customWidth="1"/>
    <col min="17" max="20" width="10.5" style="240" bestFit="1" customWidth="1"/>
    <col min="21" max="21" width="11.875" style="240" bestFit="1" customWidth="1"/>
    <col min="22" max="22" width="9.625" style="240" bestFit="1" customWidth="1"/>
    <col min="23" max="23" width="23.75" style="240" bestFit="1" customWidth="1"/>
    <col min="24" max="26" width="10.5" style="240" bestFit="1" customWidth="1"/>
    <col min="27" max="27" width="11.125" style="240" bestFit="1" customWidth="1"/>
    <col min="28" max="28" width="10.5" style="240" bestFit="1" customWidth="1"/>
    <col min="29" max="29" width="11.875" style="240" bestFit="1" customWidth="1"/>
    <col min="30" max="30" width="15.375" style="240" bestFit="1" customWidth="1"/>
    <col min="31" max="31" width="10.5" style="240" customWidth="1"/>
    <col min="32" max="32" width="10.5" style="240" bestFit="1" customWidth="1"/>
    <col min="33" max="33" width="18.875" style="240" bestFit="1" customWidth="1"/>
    <col min="34" max="34" width="10.75" style="240" bestFit="1" customWidth="1"/>
    <col min="35" max="41" width="10.5" style="240" bestFit="1" customWidth="1"/>
    <col min="42" max="42" width="11.875" style="240" bestFit="1" customWidth="1"/>
    <col min="43" max="43" width="9.625" style="240" bestFit="1" customWidth="1"/>
    <col min="44" max="44" width="36.875" style="240" bestFit="1" customWidth="1"/>
    <col min="45" max="45" width="28.125" style="240" bestFit="1" customWidth="1"/>
    <col min="46" max="16384" width="11" style="240"/>
  </cols>
  <sheetData>
    <row r="1" spans="2:16" ht="15.75">
      <c r="B1" s="238" t="s">
        <v>542</v>
      </c>
      <c r="C1" s="241"/>
    </row>
    <row r="2" spans="2:16">
      <c r="B2" s="249"/>
      <c r="C2" s="241"/>
    </row>
    <row r="4" spans="2:16">
      <c r="B4" s="239" t="s">
        <v>96</v>
      </c>
    </row>
    <row r="5" spans="2:16">
      <c r="B5" s="242" t="s">
        <v>569</v>
      </c>
      <c r="C5" s="243" t="s">
        <v>564</v>
      </c>
    </row>
    <row r="6" spans="2:16">
      <c r="C6" s="240" t="s">
        <v>565</v>
      </c>
    </row>
    <row r="8" spans="2:16">
      <c r="B8" s="242" t="s">
        <v>566</v>
      </c>
      <c r="C8" s="243" t="s">
        <v>567</v>
      </c>
    </row>
    <row r="9" spans="2:16">
      <c r="C9" s="240" t="s">
        <v>568</v>
      </c>
    </row>
    <row r="13" spans="2:16" ht="39" thickBot="1">
      <c r="B13" s="245" t="s">
        <v>552</v>
      </c>
      <c r="C13" s="246" t="s">
        <v>597</v>
      </c>
      <c r="D13" s="246" t="s">
        <v>596</v>
      </c>
      <c r="E13" s="246" t="s">
        <v>550</v>
      </c>
      <c r="F13" s="246" t="s">
        <v>598</v>
      </c>
      <c r="G13" s="246" t="s">
        <v>599</v>
      </c>
      <c r="H13" s="246" t="s">
        <v>553</v>
      </c>
      <c r="I13" s="246" t="s">
        <v>575</v>
      </c>
      <c r="J13" s="246" t="s">
        <v>555</v>
      </c>
      <c r="K13" s="246" t="s">
        <v>576</v>
      </c>
      <c r="L13" s="246" t="s">
        <v>557</v>
      </c>
      <c r="M13" s="246" t="s">
        <v>560</v>
      </c>
      <c r="N13" s="246" t="s">
        <v>561</v>
      </c>
      <c r="O13" s="246" t="s">
        <v>562</v>
      </c>
      <c r="P13" s="246" t="s">
        <v>563</v>
      </c>
    </row>
    <row r="14" spans="2:16">
      <c r="B14" s="241" t="s">
        <v>9</v>
      </c>
      <c r="C14" s="255">
        <v>167395.34000000003</v>
      </c>
      <c r="D14" s="255">
        <v>6067.85</v>
      </c>
      <c r="E14" s="255">
        <v>773046.32999999984</v>
      </c>
      <c r="F14" s="255">
        <v>142213.91999999998</v>
      </c>
      <c r="G14" s="255">
        <v>65842.12</v>
      </c>
      <c r="H14" s="255">
        <v>29710.350000000002</v>
      </c>
      <c r="I14" s="256"/>
      <c r="J14" s="256"/>
      <c r="K14" s="256"/>
      <c r="L14" s="256"/>
      <c r="M14" s="256"/>
      <c r="N14" s="256"/>
      <c r="O14" s="256"/>
      <c r="P14" s="256"/>
    </row>
    <row r="15" spans="2:16">
      <c r="B15" s="241" t="s">
        <v>10</v>
      </c>
      <c r="C15" s="255">
        <v>34812</v>
      </c>
      <c r="D15" s="255">
        <v>2004.73</v>
      </c>
      <c r="E15" s="255">
        <v>215272.53000000003</v>
      </c>
      <c r="F15" s="255">
        <v>74449.5</v>
      </c>
      <c r="G15" s="255">
        <v>43671.9</v>
      </c>
      <c r="H15" s="255">
        <v>2449</v>
      </c>
      <c r="I15" s="256"/>
      <c r="J15" s="256"/>
      <c r="K15" s="256"/>
      <c r="L15" s="256"/>
      <c r="M15" s="256"/>
      <c r="N15" s="256"/>
      <c r="O15" s="256"/>
      <c r="P15" s="256"/>
    </row>
    <row r="16" spans="2:16">
      <c r="B16" s="241" t="s">
        <v>26</v>
      </c>
      <c r="C16" s="255">
        <v>22621.91</v>
      </c>
      <c r="D16" s="255">
        <v>1382.2199999999998</v>
      </c>
      <c r="E16" s="255">
        <v>114557.05</v>
      </c>
      <c r="F16" s="255">
        <v>25562.98</v>
      </c>
      <c r="G16" s="255">
        <v>22584.949999999997</v>
      </c>
      <c r="H16" s="255">
        <v>15307.35</v>
      </c>
      <c r="I16" s="256"/>
      <c r="J16" s="256"/>
      <c r="K16" s="256"/>
      <c r="L16" s="256"/>
      <c r="M16" s="256"/>
      <c r="N16" s="256"/>
      <c r="O16" s="256"/>
      <c r="P16" s="256"/>
    </row>
    <row r="17" spans="2:16">
      <c r="B17" s="241" t="s">
        <v>27</v>
      </c>
      <c r="C17" s="255">
        <v>40688.449999999997</v>
      </c>
      <c r="D17" s="255">
        <v>2444.33</v>
      </c>
      <c r="E17" s="255">
        <v>76388.63</v>
      </c>
      <c r="F17" s="255">
        <v>11268.32</v>
      </c>
      <c r="G17" s="255">
        <v>21222</v>
      </c>
      <c r="H17" s="255">
        <v>30256.63</v>
      </c>
      <c r="I17" s="256"/>
      <c r="J17" s="256"/>
      <c r="K17" s="256"/>
      <c r="L17" s="256"/>
      <c r="M17" s="256"/>
      <c r="N17" s="256"/>
      <c r="O17" s="256"/>
      <c r="P17" s="256"/>
    </row>
    <row r="18" spans="2:16">
      <c r="B18" s="241" t="s">
        <v>13</v>
      </c>
      <c r="C18" s="255">
        <v>89085.28</v>
      </c>
      <c r="D18" s="255">
        <v>28356.1</v>
      </c>
      <c r="E18" s="255">
        <v>156599.53</v>
      </c>
      <c r="F18" s="255">
        <v>0</v>
      </c>
      <c r="G18" s="255">
        <v>19847.63</v>
      </c>
      <c r="H18" s="255">
        <v>288328.77</v>
      </c>
      <c r="I18" s="256"/>
      <c r="J18" s="256"/>
      <c r="K18" s="256"/>
      <c r="L18" s="256"/>
      <c r="M18" s="256"/>
      <c r="N18" s="256"/>
      <c r="O18" s="256"/>
      <c r="P18" s="256"/>
    </row>
    <row r="19" spans="2:16">
      <c r="B19" s="241" t="s">
        <v>59</v>
      </c>
      <c r="C19" s="255">
        <v>13681.630000000001</v>
      </c>
      <c r="D19" s="255">
        <v>870.9</v>
      </c>
      <c r="E19" s="255">
        <v>70960.509999999995</v>
      </c>
      <c r="F19" s="255">
        <v>12727.55</v>
      </c>
      <c r="G19" s="255">
        <v>7212.41</v>
      </c>
      <c r="H19" s="255">
        <v>4418.38</v>
      </c>
      <c r="I19" s="256"/>
      <c r="J19" s="256"/>
      <c r="K19" s="256"/>
      <c r="L19" s="256"/>
      <c r="M19" s="256"/>
      <c r="N19" s="256"/>
      <c r="O19" s="256"/>
      <c r="P19" s="256"/>
    </row>
    <row r="20" spans="2:16">
      <c r="B20" s="241" t="s">
        <v>60</v>
      </c>
      <c r="C20" s="255">
        <v>63336.47</v>
      </c>
      <c r="D20" s="255">
        <v>3611.6399999999994</v>
      </c>
      <c r="E20" s="255">
        <v>368517.17</v>
      </c>
      <c r="F20" s="255">
        <v>171872.64000000001</v>
      </c>
      <c r="G20" s="255">
        <v>104383.04999999999</v>
      </c>
      <c r="H20" s="255">
        <v>10327.259999999998</v>
      </c>
      <c r="I20" s="256"/>
      <c r="J20" s="256"/>
      <c r="K20" s="256"/>
      <c r="L20" s="256"/>
      <c r="M20" s="256"/>
      <c r="N20" s="256"/>
      <c r="O20" s="256"/>
      <c r="P20" s="256"/>
    </row>
    <row r="21" spans="2:16">
      <c r="B21" s="241" t="s">
        <v>264</v>
      </c>
      <c r="C21" s="255">
        <v>41867.479999999996</v>
      </c>
      <c r="D21" s="255">
        <v>1539.1699999999996</v>
      </c>
      <c r="E21" s="255">
        <v>284765.28000000003</v>
      </c>
      <c r="F21" s="255">
        <v>142011.91</v>
      </c>
      <c r="G21" s="255">
        <v>64752.15</v>
      </c>
      <c r="H21" s="255">
        <v>23781.89</v>
      </c>
      <c r="I21" s="256"/>
      <c r="J21" s="256"/>
      <c r="K21" s="256"/>
      <c r="L21" s="256"/>
      <c r="M21" s="256"/>
      <c r="N21" s="256"/>
      <c r="O21" s="256"/>
      <c r="P21" s="256"/>
    </row>
    <row r="22" spans="2:16">
      <c r="B22" s="241" t="s">
        <v>36</v>
      </c>
      <c r="C22" s="255">
        <v>179805.03999999998</v>
      </c>
      <c r="D22" s="255">
        <v>11822.480000000001</v>
      </c>
      <c r="E22" s="255">
        <v>792097.95000000019</v>
      </c>
      <c r="F22" s="255">
        <v>114445.03</v>
      </c>
      <c r="G22" s="255">
        <v>109334.77</v>
      </c>
      <c r="H22" s="255">
        <v>9418.9599999999991</v>
      </c>
      <c r="I22" s="256"/>
      <c r="J22" s="256"/>
      <c r="K22" s="256"/>
      <c r="L22" s="256"/>
      <c r="M22" s="256"/>
      <c r="N22" s="256"/>
      <c r="O22" s="256"/>
      <c r="P22" s="256"/>
    </row>
    <row r="23" spans="2:16">
      <c r="B23" s="241" t="s">
        <v>275</v>
      </c>
      <c r="C23" s="255">
        <v>116955.3</v>
      </c>
      <c r="D23" s="255">
        <v>4052.5600000000004</v>
      </c>
      <c r="E23" s="255">
        <v>484395.90000000008</v>
      </c>
      <c r="F23" s="255">
        <v>57411.229999999996</v>
      </c>
      <c r="G23" s="255">
        <v>34683.97</v>
      </c>
      <c r="H23" s="255">
        <v>5871.6200000000008</v>
      </c>
      <c r="I23" s="256"/>
      <c r="J23" s="256"/>
      <c r="K23" s="256"/>
      <c r="L23" s="256"/>
      <c r="M23" s="256"/>
      <c r="N23" s="256"/>
      <c r="O23" s="256"/>
      <c r="P23" s="256"/>
    </row>
    <row r="24" spans="2:16">
      <c r="B24" s="241" t="s">
        <v>38</v>
      </c>
      <c r="C24" s="255">
        <v>23613.210000000003</v>
      </c>
      <c r="D24" s="255">
        <v>645.2399999999999</v>
      </c>
      <c r="E24" s="255">
        <v>141925.02000000002</v>
      </c>
      <c r="F24" s="255">
        <v>36802.15</v>
      </c>
      <c r="G24" s="255">
        <v>11141.619999999999</v>
      </c>
      <c r="H24" s="255">
        <v>2111.7800000000002</v>
      </c>
      <c r="I24" s="256"/>
      <c r="J24" s="256"/>
      <c r="K24" s="256"/>
      <c r="L24" s="256"/>
      <c r="M24" s="256"/>
      <c r="N24" s="256"/>
      <c r="O24" s="256"/>
      <c r="P24" s="256"/>
    </row>
    <row r="25" spans="2:16">
      <c r="B25" s="241" t="s">
        <v>39</v>
      </c>
      <c r="C25" s="255">
        <v>58786.47</v>
      </c>
      <c r="D25" s="255">
        <v>2843.44</v>
      </c>
      <c r="E25" s="255">
        <v>346631.60000000003</v>
      </c>
      <c r="F25" s="255">
        <v>65982.86</v>
      </c>
      <c r="G25" s="255">
        <v>123522.78</v>
      </c>
      <c r="H25" s="255">
        <v>145835.47999999998</v>
      </c>
      <c r="I25" s="256"/>
      <c r="J25" s="256"/>
      <c r="K25" s="256"/>
      <c r="L25" s="256"/>
      <c r="M25" s="256"/>
      <c r="N25" s="256"/>
      <c r="O25" s="256"/>
      <c r="P25" s="256"/>
    </row>
    <row r="26" spans="2:16">
      <c r="B26" s="241" t="s">
        <v>1</v>
      </c>
      <c r="C26" s="255">
        <v>139370.30999999997</v>
      </c>
      <c r="D26" s="255">
        <v>7610.7500000000009</v>
      </c>
      <c r="E26" s="255">
        <v>546701.18999999994</v>
      </c>
      <c r="F26" s="255">
        <v>35969.96</v>
      </c>
      <c r="G26" s="255">
        <v>114607.53000000001</v>
      </c>
      <c r="H26" s="255">
        <v>1676.8999999999999</v>
      </c>
      <c r="I26" s="256"/>
      <c r="J26" s="256"/>
      <c r="K26" s="256"/>
      <c r="L26" s="256"/>
      <c r="M26" s="256"/>
      <c r="N26" s="256"/>
      <c r="O26" s="256"/>
      <c r="P26" s="256"/>
    </row>
    <row r="27" spans="2:16">
      <c r="B27" s="241" t="s">
        <v>16</v>
      </c>
      <c r="C27" s="255">
        <v>28466.520000000004</v>
      </c>
      <c r="D27" s="255">
        <v>1386.4099999999999</v>
      </c>
      <c r="E27" s="255">
        <v>208063.19</v>
      </c>
      <c r="F27" s="255">
        <v>37309.089999999997</v>
      </c>
      <c r="G27" s="255">
        <v>8464.5400000000009</v>
      </c>
      <c r="H27" s="255">
        <v>4796.4799999999996</v>
      </c>
      <c r="I27" s="256"/>
      <c r="J27" s="256"/>
      <c r="K27" s="256"/>
      <c r="L27" s="256"/>
      <c r="M27" s="256"/>
      <c r="N27" s="256"/>
      <c r="O27" s="256"/>
      <c r="P27" s="256"/>
    </row>
    <row r="28" spans="2:16">
      <c r="B28" s="241" t="s">
        <v>17</v>
      </c>
      <c r="C28" s="255">
        <v>18166.55</v>
      </c>
      <c r="D28" s="255">
        <v>604.57000000000005</v>
      </c>
      <c r="E28" s="255">
        <v>139507.94</v>
      </c>
      <c r="F28" s="255">
        <v>22385.93</v>
      </c>
      <c r="G28" s="255">
        <v>16381.500000000002</v>
      </c>
      <c r="H28" s="255">
        <v>629.89</v>
      </c>
      <c r="I28" s="257">
        <v>24</v>
      </c>
      <c r="J28" s="257">
        <v>24</v>
      </c>
      <c r="K28" s="257">
        <v>6</v>
      </c>
      <c r="L28" s="257">
        <v>1</v>
      </c>
      <c r="M28" s="256">
        <f>(C28+D28)*I28</f>
        <v>450506.88</v>
      </c>
      <c r="N28" s="256">
        <f>E28*J28</f>
        <v>3348190.56</v>
      </c>
      <c r="O28" s="256">
        <f>(F28+G28)*K28</f>
        <v>232604.58000000002</v>
      </c>
      <c r="P28" s="256">
        <f>H28*L28</f>
        <v>629.89</v>
      </c>
    </row>
    <row r="29" spans="2:16">
      <c r="B29" s="241" t="s">
        <v>22</v>
      </c>
      <c r="C29" s="255">
        <v>45014.560000000005</v>
      </c>
      <c r="D29" s="255">
        <v>3468.92</v>
      </c>
      <c r="E29" s="255">
        <v>370181.47</v>
      </c>
      <c r="F29" s="255">
        <v>39235.32</v>
      </c>
      <c r="G29" s="255">
        <v>32202.59</v>
      </c>
      <c r="H29" s="255">
        <v>1750.84</v>
      </c>
      <c r="I29" s="257">
        <v>0</v>
      </c>
      <c r="J29" s="257">
        <v>0</v>
      </c>
      <c r="K29" s="257">
        <v>0</v>
      </c>
      <c r="L29" s="257">
        <v>0</v>
      </c>
      <c r="M29" s="256">
        <f>(C29+D29)*I29</f>
        <v>0</v>
      </c>
      <c r="N29" s="256">
        <f>E29*J29</f>
        <v>0</v>
      </c>
      <c r="O29" s="256">
        <f>(F29+G29)*K29</f>
        <v>0</v>
      </c>
      <c r="P29" s="256">
        <f>H29*L29</f>
        <v>0</v>
      </c>
    </row>
    <row r="30" spans="2:16">
      <c r="B30" s="241" t="s">
        <v>23</v>
      </c>
      <c r="C30" s="255">
        <v>6623.0500000000011</v>
      </c>
      <c r="D30" s="255">
        <v>501.54</v>
      </c>
      <c r="E30" s="255">
        <v>39748.11</v>
      </c>
      <c r="F30" s="255">
        <v>12670.970000000001</v>
      </c>
      <c r="G30" s="255">
        <v>9907.17</v>
      </c>
      <c r="H30" s="255">
        <v>2070.8000000000002</v>
      </c>
      <c r="I30" s="256"/>
      <c r="J30" s="256"/>
      <c r="K30" s="256"/>
      <c r="L30" s="256"/>
      <c r="M30" s="256"/>
      <c r="N30" s="256"/>
      <c r="O30" s="256"/>
      <c r="P30" s="256"/>
    </row>
    <row r="31" spans="2:16">
      <c r="B31" s="240" t="s">
        <v>18</v>
      </c>
      <c r="C31" s="255">
        <v>2922.9300000000003</v>
      </c>
      <c r="D31" s="255">
        <v>138.56</v>
      </c>
      <c r="E31" s="255">
        <v>5603.4400000000005</v>
      </c>
      <c r="F31" s="255">
        <v>0</v>
      </c>
      <c r="G31" s="255">
        <v>0</v>
      </c>
      <c r="H31" s="255">
        <v>24471.829999999998</v>
      </c>
      <c r="I31" s="256"/>
      <c r="J31" s="256"/>
      <c r="K31" s="256"/>
      <c r="L31" s="256"/>
      <c r="M31" s="256"/>
      <c r="N31" s="256"/>
      <c r="O31" s="256"/>
      <c r="P31" s="256"/>
    </row>
    <row r="32" spans="2:16" ht="13.5" thickBot="1">
      <c r="B32" s="248" t="s">
        <v>551</v>
      </c>
      <c r="C32" s="258">
        <f>SUM(C14:C31)</f>
        <v>1093212.4999999998</v>
      </c>
      <c r="D32" s="258">
        <f t="shared" ref="D32:G32" si="0">SUM(D14:D31)</f>
        <v>79351.409999999989</v>
      </c>
      <c r="E32" s="258">
        <f t="shared" si="0"/>
        <v>5134962.8400000017</v>
      </c>
      <c r="F32" s="258">
        <f t="shared" si="0"/>
        <v>1002319.36</v>
      </c>
      <c r="G32" s="258">
        <f t="shared" si="0"/>
        <v>809762.68</v>
      </c>
      <c r="H32" s="258">
        <f>SUM(H14:H31)</f>
        <v>603214.21000000008</v>
      </c>
      <c r="I32" s="259"/>
      <c r="J32" s="259"/>
      <c r="K32" s="259"/>
      <c r="L32" s="259"/>
      <c r="M32" s="259">
        <f>SUM(M14:M31)</f>
        <v>450506.88</v>
      </c>
      <c r="N32" s="259">
        <f t="shared" ref="N32:P32" si="1">SUM(N14:N31)</f>
        <v>3348190.56</v>
      </c>
      <c r="O32" s="259">
        <f t="shared" si="1"/>
        <v>232604.58000000002</v>
      </c>
      <c r="P32" s="259">
        <f t="shared" si="1"/>
        <v>629.89</v>
      </c>
    </row>
    <row r="36" spans="2:5">
      <c r="D36" s="236" t="s">
        <v>546</v>
      </c>
      <c r="E36" s="237" t="s">
        <v>573</v>
      </c>
    </row>
    <row r="37" spans="2:5" ht="51.75" thickBot="1">
      <c r="B37" s="245" t="s">
        <v>552</v>
      </c>
      <c r="C37" s="235" t="s">
        <v>577</v>
      </c>
      <c r="D37" s="235" t="s">
        <v>570</v>
      </c>
      <c r="E37" s="235" t="s">
        <v>571</v>
      </c>
    </row>
    <row r="38" spans="2:5">
      <c r="B38" s="241" t="s">
        <v>9</v>
      </c>
      <c r="C38" s="250"/>
      <c r="D38" s="250"/>
      <c r="E38" s="250"/>
    </row>
    <row r="39" spans="2:5">
      <c r="B39" s="241" t="s">
        <v>10</v>
      </c>
      <c r="C39" s="250"/>
      <c r="D39" s="250"/>
      <c r="E39" s="250"/>
    </row>
    <row r="40" spans="2:5">
      <c r="B40" s="241" t="s">
        <v>26</v>
      </c>
      <c r="C40" s="250"/>
      <c r="D40" s="250"/>
      <c r="E40" s="250"/>
    </row>
    <row r="41" spans="2:5">
      <c r="B41" s="241" t="s">
        <v>27</v>
      </c>
      <c r="C41" s="250"/>
      <c r="D41" s="250"/>
      <c r="E41" s="250"/>
    </row>
    <row r="42" spans="2:5">
      <c r="B42" s="241" t="s">
        <v>13</v>
      </c>
      <c r="C42" s="250"/>
      <c r="D42" s="250"/>
      <c r="E42" s="250"/>
    </row>
    <row r="43" spans="2:5">
      <c r="B43" s="241" t="s">
        <v>59</v>
      </c>
      <c r="C43" s="250"/>
      <c r="D43" s="250"/>
      <c r="E43" s="250"/>
    </row>
    <row r="44" spans="2:5">
      <c r="B44" s="241" t="s">
        <v>60</v>
      </c>
      <c r="C44" s="250"/>
      <c r="D44" s="250"/>
      <c r="E44" s="250"/>
    </row>
    <row r="45" spans="2:5">
      <c r="B45" s="241" t="s">
        <v>264</v>
      </c>
      <c r="C45" s="250"/>
      <c r="D45" s="250"/>
      <c r="E45" s="250"/>
    </row>
    <row r="46" spans="2:5">
      <c r="B46" s="241" t="s">
        <v>36</v>
      </c>
      <c r="C46" s="250"/>
      <c r="D46" s="250"/>
      <c r="E46" s="250"/>
    </row>
    <row r="47" spans="2:5">
      <c r="B47" s="241" t="s">
        <v>275</v>
      </c>
      <c r="C47" s="250"/>
      <c r="D47" s="250"/>
      <c r="E47" s="250"/>
    </row>
    <row r="48" spans="2:5">
      <c r="B48" s="241" t="s">
        <v>38</v>
      </c>
      <c r="C48" s="250"/>
      <c r="D48" s="250"/>
      <c r="E48" s="250"/>
    </row>
    <row r="49" spans="2:5">
      <c r="B49" s="241" t="s">
        <v>39</v>
      </c>
      <c r="C49" s="250"/>
      <c r="D49" s="250"/>
      <c r="E49" s="250"/>
    </row>
    <row r="50" spans="2:5">
      <c r="B50" s="241" t="s">
        <v>1</v>
      </c>
      <c r="C50" s="250"/>
      <c r="D50" s="251"/>
      <c r="E50" s="250"/>
    </row>
    <row r="51" spans="2:5">
      <c r="B51" s="241" t="s">
        <v>16</v>
      </c>
      <c r="C51" s="250"/>
      <c r="D51" s="250"/>
      <c r="E51" s="250"/>
    </row>
    <row r="52" spans="2:5">
      <c r="B52" s="241" t="s">
        <v>17</v>
      </c>
      <c r="C52" s="252">
        <v>10036</v>
      </c>
      <c r="D52" s="250">
        <f>SUM(M28:P28)/1000</f>
        <v>4031.9319100000002</v>
      </c>
      <c r="E52" s="253">
        <f>C52-D52</f>
        <v>6004.0680899999998</v>
      </c>
    </row>
    <row r="53" spans="2:5">
      <c r="B53" s="247" t="s">
        <v>558</v>
      </c>
      <c r="C53" s="252">
        <v>12268</v>
      </c>
      <c r="D53" s="250">
        <f>SUM(M29:P29)</f>
        <v>0</v>
      </c>
      <c r="E53" s="253">
        <f>C53-D53</f>
        <v>12268</v>
      </c>
    </row>
    <row r="54" spans="2:5">
      <c r="B54" s="241" t="s">
        <v>23</v>
      </c>
      <c r="C54" s="250"/>
      <c r="D54" s="250"/>
      <c r="E54" s="250"/>
    </row>
    <row r="55" spans="2:5">
      <c r="B55" s="240" t="s">
        <v>18</v>
      </c>
      <c r="C55" s="250"/>
      <c r="D55" s="250"/>
      <c r="E55" s="250"/>
    </row>
    <row r="56" spans="2:5" ht="13.5" thickBot="1">
      <c r="B56" s="248" t="s">
        <v>551</v>
      </c>
      <c r="C56" s="254">
        <f>SUM(C38:C55)</f>
        <v>22304</v>
      </c>
      <c r="D56" s="254">
        <f t="shared" ref="D56:E56" si="2">SUM(D38:D55)</f>
        <v>4031.9319100000002</v>
      </c>
      <c r="E56" s="254">
        <f t="shared" si="2"/>
        <v>18272.068090000001</v>
      </c>
    </row>
    <row r="57" spans="2:5">
      <c r="B57" s="240" t="s">
        <v>559</v>
      </c>
    </row>
    <row r="58" spans="2:5">
      <c r="B58" s="240" t="s">
        <v>579</v>
      </c>
    </row>
    <row r="59" spans="2:5">
      <c r="B59" s="240" t="s">
        <v>580</v>
      </c>
    </row>
    <row r="62" spans="2:5">
      <c r="B62" s="244" t="s">
        <v>593</v>
      </c>
    </row>
    <row r="63" spans="2:5" ht="26.25" thickBot="1">
      <c r="B63" s="271"/>
      <c r="C63" s="272" t="s">
        <v>595</v>
      </c>
      <c r="D63" s="272" t="s">
        <v>594</v>
      </c>
      <c r="E63" s="272" t="s">
        <v>585</v>
      </c>
    </row>
    <row r="64" spans="2:5">
      <c r="B64" s="273" t="s">
        <v>586</v>
      </c>
      <c r="C64" s="275">
        <f>+I28</f>
        <v>24</v>
      </c>
      <c r="D64" s="285">
        <f>C28</f>
        <v>18166.55</v>
      </c>
      <c r="E64" s="276">
        <f>+D64*C64/1000</f>
        <v>435.99719999999996</v>
      </c>
    </row>
    <row r="65" spans="2:5">
      <c r="B65" s="273" t="s">
        <v>587</v>
      </c>
      <c r="C65" s="275">
        <f>+J28</f>
        <v>24</v>
      </c>
      <c r="D65" s="285">
        <f>D28</f>
        <v>604.57000000000005</v>
      </c>
      <c r="E65" s="276">
        <f t="shared" ref="E65:E69" si="3">+D65*C65/1000</f>
        <v>14.509679999999999</v>
      </c>
    </row>
    <row r="66" spans="2:5">
      <c r="B66" s="273" t="s">
        <v>588</v>
      </c>
      <c r="C66" s="275">
        <f>+J28</f>
        <v>24</v>
      </c>
      <c r="D66" s="285">
        <f>E28</f>
        <v>139507.94</v>
      </c>
      <c r="E66" s="276">
        <f t="shared" si="3"/>
        <v>3348.19056</v>
      </c>
    </row>
    <row r="67" spans="2:5">
      <c r="B67" s="273" t="s">
        <v>589</v>
      </c>
      <c r="C67" s="275">
        <f>+K28</f>
        <v>6</v>
      </c>
      <c r="D67" s="285">
        <f>F28</f>
        <v>22385.93</v>
      </c>
      <c r="E67" s="276">
        <f t="shared" si="3"/>
        <v>134.31558000000001</v>
      </c>
    </row>
    <row r="68" spans="2:5">
      <c r="B68" s="273" t="s">
        <v>590</v>
      </c>
      <c r="C68" s="275">
        <f>+K28</f>
        <v>6</v>
      </c>
      <c r="D68" s="285">
        <f>G28</f>
        <v>16381.500000000002</v>
      </c>
      <c r="E68" s="276">
        <f t="shared" si="3"/>
        <v>98.289000000000016</v>
      </c>
    </row>
    <row r="69" spans="2:5">
      <c r="B69" s="273" t="s">
        <v>591</v>
      </c>
      <c r="C69" s="275">
        <f>+L28</f>
        <v>1</v>
      </c>
      <c r="D69" s="286">
        <f>H28</f>
        <v>629.89</v>
      </c>
      <c r="E69" s="276">
        <f t="shared" si="3"/>
        <v>0.62988999999999995</v>
      </c>
    </row>
    <row r="70" spans="2:5" ht="13.5" thickBot="1">
      <c r="B70" s="274" t="s">
        <v>114</v>
      </c>
      <c r="C70" s="277"/>
      <c r="D70" s="278"/>
      <c r="E70" s="278">
        <f>SUM(E64:E69)</f>
        <v>4031.9319100000002</v>
      </c>
    </row>
  </sheetData>
  <hyperlinks>
    <hyperlink ref="C5" r:id="rId1"/>
    <hyperlink ref="C8" r:id="rId2"/>
  </hyperlinks>
  <pageMargins left="0.7" right="0.7" top="0.75" bottom="0.75" header="0.3" footer="0.3"/>
  <pageSetup paperSize="9" scale="56" orientation="landscape" r:id="rId3"/>
  <rowBreaks count="1" manualBreakCount="1"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72"/>
  <sheetViews>
    <sheetView topLeftCell="A13" zoomScaleNormal="100" workbookViewId="0">
      <selection activeCell="D36" sqref="D36:E36"/>
    </sheetView>
  </sheetViews>
  <sheetFormatPr baseColWidth="10" defaultColWidth="11" defaultRowHeight="12.75"/>
  <cols>
    <col min="1" max="1" width="7.375" style="240" customWidth="1"/>
    <col min="2" max="2" width="18.75" style="240" customWidth="1"/>
    <col min="3" max="3" width="18.25" style="240" customWidth="1"/>
    <col min="4" max="4" width="20.375" style="240" bestFit="1" customWidth="1"/>
    <col min="5" max="5" width="21.25" style="240" bestFit="1" customWidth="1"/>
    <col min="6" max="6" width="11.625" style="240" bestFit="1" customWidth="1"/>
    <col min="7" max="7" width="10.25" style="240" bestFit="1" customWidth="1"/>
    <col min="8" max="8" width="9.75" style="240" bestFit="1" customWidth="1"/>
    <col min="9" max="9" width="9.5" style="240" bestFit="1" customWidth="1"/>
    <col min="10" max="10" width="11.25" style="240" bestFit="1" customWidth="1"/>
    <col min="11" max="11" width="13.125" style="240" bestFit="1" customWidth="1"/>
    <col min="12" max="12" width="12.875" style="240" bestFit="1" customWidth="1"/>
    <col min="13" max="13" width="12.125" style="240" bestFit="1" customWidth="1"/>
    <col min="14" max="14" width="13" style="240" customWidth="1"/>
    <col min="15" max="15" width="11" style="240" customWidth="1"/>
    <col min="16" max="16" width="12" style="240" bestFit="1" customWidth="1"/>
    <col min="17" max="20" width="10.5" style="240" bestFit="1" customWidth="1"/>
    <col min="21" max="21" width="11.875" style="240" bestFit="1" customWidth="1"/>
    <col min="22" max="22" width="9.625" style="240" bestFit="1" customWidth="1"/>
    <col min="23" max="23" width="23.75" style="240" bestFit="1" customWidth="1"/>
    <col min="24" max="26" width="10.5" style="240" bestFit="1" customWidth="1"/>
    <col min="27" max="27" width="11.125" style="240" bestFit="1" customWidth="1"/>
    <col min="28" max="28" width="10.5" style="240" bestFit="1" customWidth="1"/>
    <col min="29" max="29" width="11.875" style="240" bestFit="1" customWidth="1"/>
    <col min="30" max="30" width="15.375" style="240" bestFit="1" customWidth="1"/>
    <col min="31" max="31" width="10.5" style="240" customWidth="1"/>
    <col min="32" max="32" width="10.5" style="240" bestFit="1" customWidth="1"/>
    <col min="33" max="33" width="18.875" style="240" bestFit="1" customWidth="1"/>
    <col min="34" max="34" width="10.75" style="240" bestFit="1" customWidth="1"/>
    <col min="35" max="41" width="10.5" style="240" bestFit="1" customWidth="1"/>
    <col min="42" max="42" width="11.875" style="240" bestFit="1" customWidth="1"/>
    <col min="43" max="43" width="9.625" style="240" bestFit="1" customWidth="1"/>
    <col min="44" max="44" width="36.875" style="240" bestFit="1" customWidth="1"/>
    <col min="45" max="45" width="28.125" style="240" bestFit="1" customWidth="1"/>
    <col min="46" max="16384" width="11" style="240"/>
  </cols>
  <sheetData>
    <row r="1" spans="1:16" ht="15.75">
      <c r="B1" s="238" t="s">
        <v>548</v>
      </c>
    </row>
    <row r="2" spans="1:16">
      <c r="C2" s="241"/>
    </row>
    <row r="4" spans="1:16">
      <c r="B4" s="239" t="s">
        <v>96</v>
      </c>
    </row>
    <row r="5" spans="1:16">
      <c r="B5" s="242" t="s">
        <v>569</v>
      </c>
      <c r="C5" s="243" t="s">
        <v>564</v>
      </c>
    </row>
    <row r="6" spans="1:16">
      <c r="C6" s="240" t="s">
        <v>565</v>
      </c>
    </row>
    <row r="8" spans="1:16">
      <c r="B8" s="242" t="s">
        <v>566</v>
      </c>
      <c r="C8" s="243" t="s">
        <v>567</v>
      </c>
    </row>
    <row r="9" spans="1:16">
      <c r="C9" s="240" t="s">
        <v>568</v>
      </c>
    </row>
    <row r="13" spans="1:16" s="244" customFormat="1" ht="39" thickBot="1">
      <c r="B13" s="245" t="s">
        <v>552</v>
      </c>
      <c r="C13" s="246" t="s">
        <v>597</v>
      </c>
      <c r="D13" s="246" t="s">
        <v>596</v>
      </c>
      <c r="E13" s="246" t="s">
        <v>550</v>
      </c>
      <c r="F13" s="246" t="s">
        <v>598</v>
      </c>
      <c r="G13" s="246" t="s">
        <v>599</v>
      </c>
      <c r="H13" s="246" t="s">
        <v>553</v>
      </c>
      <c r="I13" s="246" t="s">
        <v>554</v>
      </c>
      <c r="J13" s="246" t="s">
        <v>555</v>
      </c>
      <c r="K13" s="246" t="s">
        <v>556</v>
      </c>
      <c r="L13" s="246" t="s">
        <v>557</v>
      </c>
      <c r="M13" s="246" t="s">
        <v>560</v>
      </c>
      <c r="N13" s="246" t="s">
        <v>561</v>
      </c>
      <c r="O13" s="246" t="s">
        <v>562</v>
      </c>
      <c r="P13" s="246" t="s">
        <v>563</v>
      </c>
    </row>
    <row r="14" spans="1:16">
      <c r="A14" s="234"/>
      <c r="B14" s="247" t="s">
        <v>9</v>
      </c>
      <c r="C14" s="260">
        <v>501538.99</v>
      </c>
      <c r="D14" s="260">
        <v>18283.100000000002</v>
      </c>
      <c r="E14" s="260">
        <v>2341511.91</v>
      </c>
      <c r="F14" s="260">
        <v>398654.06000000006</v>
      </c>
      <c r="G14" s="260">
        <v>133210.97999999998</v>
      </c>
      <c r="H14" s="260">
        <v>91511</v>
      </c>
      <c r="I14" s="261"/>
      <c r="J14" s="261"/>
      <c r="K14" s="261"/>
      <c r="L14" s="261"/>
      <c r="M14" s="261"/>
      <c r="N14" s="261"/>
      <c r="O14" s="261"/>
      <c r="P14" s="261"/>
    </row>
    <row r="15" spans="1:16">
      <c r="A15" s="234"/>
      <c r="B15" s="247" t="s">
        <v>10</v>
      </c>
      <c r="C15" s="260">
        <v>96498.28</v>
      </c>
      <c r="D15" s="260">
        <v>4641.75</v>
      </c>
      <c r="E15" s="260">
        <v>642533.78</v>
      </c>
      <c r="F15" s="260">
        <v>187948.72000000003</v>
      </c>
      <c r="G15" s="260">
        <v>77594.62</v>
      </c>
      <c r="H15" s="260">
        <v>5263.2899999999991</v>
      </c>
      <c r="I15" s="261"/>
      <c r="J15" s="261"/>
      <c r="K15" s="261"/>
      <c r="L15" s="261"/>
      <c r="M15" s="261"/>
      <c r="N15" s="261"/>
      <c r="O15" s="261"/>
      <c r="P15" s="261"/>
    </row>
    <row r="16" spans="1:16">
      <c r="A16" s="234"/>
      <c r="B16" s="247" t="s">
        <v>26</v>
      </c>
      <c r="C16" s="260">
        <v>65286.41</v>
      </c>
      <c r="D16" s="260">
        <v>4560.6099999999997</v>
      </c>
      <c r="E16" s="260">
        <v>329456.66000000003</v>
      </c>
      <c r="F16" s="260">
        <v>56031.28</v>
      </c>
      <c r="G16" s="260">
        <v>45399</v>
      </c>
      <c r="H16" s="260">
        <v>49772.67</v>
      </c>
      <c r="I16" s="261"/>
      <c r="J16" s="261"/>
      <c r="K16" s="261"/>
      <c r="L16" s="261"/>
      <c r="M16" s="261"/>
      <c r="N16" s="261"/>
      <c r="O16" s="261"/>
      <c r="P16" s="261"/>
    </row>
    <row r="17" spans="1:16">
      <c r="A17" s="234"/>
      <c r="B17" s="247" t="s">
        <v>27</v>
      </c>
      <c r="C17" s="260">
        <v>151041.54999999999</v>
      </c>
      <c r="D17" s="260">
        <v>8215.7900000000009</v>
      </c>
      <c r="E17" s="260">
        <v>290291.90999999992</v>
      </c>
      <c r="F17" s="260">
        <v>29560.81</v>
      </c>
      <c r="G17" s="260">
        <v>98299.91</v>
      </c>
      <c r="H17" s="260">
        <v>107327.43000000001</v>
      </c>
      <c r="I17" s="261"/>
      <c r="J17" s="261"/>
      <c r="K17" s="261"/>
      <c r="L17" s="261"/>
      <c r="M17" s="261"/>
      <c r="N17" s="261"/>
      <c r="O17" s="261"/>
      <c r="P17" s="261"/>
    </row>
    <row r="18" spans="1:16">
      <c r="A18" s="234"/>
      <c r="B18" s="247" t="s">
        <v>13</v>
      </c>
      <c r="C18" s="260">
        <v>264379.36</v>
      </c>
      <c r="D18" s="260">
        <v>87109.43</v>
      </c>
      <c r="E18" s="260">
        <v>445038.62000000005</v>
      </c>
      <c r="F18" s="260">
        <v>0</v>
      </c>
      <c r="G18" s="260">
        <v>94876.650000000009</v>
      </c>
      <c r="H18" s="260">
        <v>838736.8899999999</v>
      </c>
      <c r="I18" s="261"/>
      <c r="J18" s="261"/>
      <c r="K18" s="261"/>
      <c r="L18" s="261"/>
      <c r="M18" s="261"/>
      <c r="N18" s="261"/>
      <c r="O18" s="261"/>
      <c r="P18" s="261"/>
    </row>
    <row r="19" spans="1:16">
      <c r="A19" s="234"/>
      <c r="B19" s="247" t="s">
        <v>59</v>
      </c>
      <c r="C19" s="260">
        <v>43638.45</v>
      </c>
      <c r="D19" s="260">
        <v>2380.19</v>
      </c>
      <c r="E19" s="260">
        <v>216210.1</v>
      </c>
      <c r="F19" s="260">
        <v>37785.99</v>
      </c>
      <c r="G19" s="260">
        <v>14281.58</v>
      </c>
      <c r="H19" s="260">
        <v>7196.68</v>
      </c>
      <c r="I19" s="261"/>
      <c r="J19" s="261"/>
      <c r="K19" s="261"/>
      <c r="L19" s="261"/>
      <c r="M19" s="261"/>
      <c r="N19" s="261"/>
      <c r="O19" s="261"/>
      <c r="P19" s="261"/>
    </row>
    <row r="20" spans="1:16">
      <c r="A20" s="234"/>
      <c r="B20" s="247" t="s">
        <v>60</v>
      </c>
      <c r="C20" s="260">
        <v>187396.28999999998</v>
      </c>
      <c r="D20" s="260">
        <v>10807.77</v>
      </c>
      <c r="E20" s="260">
        <v>1078199.78</v>
      </c>
      <c r="F20" s="260">
        <v>397825.03999999992</v>
      </c>
      <c r="G20" s="260">
        <v>198398.95</v>
      </c>
      <c r="H20" s="260">
        <v>22392.089999999997</v>
      </c>
      <c r="I20" s="261"/>
      <c r="J20" s="261"/>
      <c r="K20" s="261"/>
      <c r="L20" s="261"/>
      <c r="M20" s="261"/>
      <c r="N20" s="261"/>
      <c r="O20" s="261"/>
      <c r="P20" s="261"/>
    </row>
    <row r="21" spans="1:16">
      <c r="A21" s="234"/>
      <c r="B21" s="247" t="s">
        <v>264</v>
      </c>
      <c r="C21" s="260">
        <v>127508.83</v>
      </c>
      <c r="D21" s="260">
        <v>5421.329999999999</v>
      </c>
      <c r="E21" s="260">
        <v>847215.86</v>
      </c>
      <c r="F21" s="260">
        <v>344078.63</v>
      </c>
      <c r="G21" s="260">
        <v>112911.03</v>
      </c>
      <c r="H21" s="260">
        <v>51219.65</v>
      </c>
      <c r="I21" s="261"/>
      <c r="J21" s="261"/>
      <c r="K21" s="261"/>
      <c r="L21" s="261"/>
      <c r="M21" s="261"/>
      <c r="N21" s="261"/>
      <c r="O21" s="261"/>
      <c r="P21" s="261"/>
    </row>
    <row r="22" spans="1:16">
      <c r="A22" s="234"/>
      <c r="B22" s="247" t="s">
        <v>36</v>
      </c>
      <c r="C22" s="260">
        <v>539627.25</v>
      </c>
      <c r="D22" s="260">
        <v>33862.959999999999</v>
      </c>
      <c r="E22" s="260">
        <v>2335504.2699999996</v>
      </c>
      <c r="F22" s="260">
        <v>279811.41999999993</v>
      </c>
      <c r="G22" s="260">
        <v>207673.64</v>
      </c>
      <c r="H22" s="260">
        <v>20946.999999999996</v>
      </c>
      <c r="I22" s="261"/>
      <c r="J22" s="261"/>
      <c r="K22" s="261"/>
      <c r="L22" s="261"/>
      <c r="M22" s="261"/>
      <c r="N22" s="261"/>
      <c r="O22" s="261"/>
      <c r="P22" s="261"/>
    </row>
    <row r="23" spans="1:16">
      <c r="A23" s="234"/>
      <c r="B23" s="247" t="s">
        <v>275</v>
      </c>
      <c r="C23" s="260">
        <v>357700.83</v>
      </c>
      <c r="D23" s="260">
        <v>13664.4</v>
      </c>
      <c r="E23" s="260">
        <v>1487307.9500000002</v>
      </c>
      <c r="F23" s="260">
        <v>162942.09999999998</v>
      </c>
      <c r="G23" s="260">
        <v>94122.8</v>
      </c>
      <c r="H23" s="260">
        <v>14157.59</v>
      </c>
      <c r="I23" s="261"/>
      <c r="J23" s="261"/>
      <c r="K23" s="261"/>
      <c r="L23" s="261"/>
      <c r="M23" s="261"/>
      <c r="N23" s="261"/>
      <c r="O23" s="261"/>
      <c r="P23" s="261"/>
    </row>
    <row r="24" spans="1:16">
      <c r="A24" s="234"/>
      <c r="B24" s="247" t="s">
        <v>38</v>
      </c>
      <c r="C24" s="260">
        <v>71307.709999999992</v>
      </c>
      <c r="D24" s="260">
        <v>2091.16</v>
      </c>
      <c r="E24" s="260">
        <v>404995.30999999994</v>
      </c>
      <c r="F24" s="260">
        <v>98814.310000000012</v>
      </c>
      <c r="G24" s="260">
        <v>16732.75</v>
      </c>
      <c r="H24" s="260">
        <v>5798.9</v>
      </c>
      <c r="I24" s="261"/>
      <c r="J24" s="261"/>
      <c r="K24" s="261"/>
      <c r="L24" s="261"/>
      <c r="M24" s="261"/>
      <c r="N24" s="261"/>
      <c r="O24" s="261"/>
      <c r="P24" s="261"/>
    </row>
    <row r="25" spans="1:16">
      <c r="A25" s="234"/>
      <c r="B25" s="247" t="s">
        <v>39</v>
      </c>
      <c r="C25" s="260">
        <v>182713.99</v>
      </c>
      <c r="D25" s="260">
        <v>10044.319999999998</v>
      </c>
      <c r="E25" s="260">
        <v>1037011.74</v>
      </c>
      <c r="F25" s="260">
        <v>195903.75</v>
      </c>
      <c r="G25" s="260">
        <v>174257.65999999997</v>
      </c>
      <c r="H25" s="260">
        <v>410076.96</v>
      </c>
      <c r="I25" s="261"/>
      <c r="J25" s="261"/>
      <c r="K25" s="261"/>
      <c r="L25" s="261"/>
      <c r="M25" s="261"/>
      <c r="N25" s="261"/>
      <c r="O25" s="261"/>
      <c r="P25" s="261"/>
    </row>
    <row r="26" spans="1:16">
      <c r="A26" s="234"/>
      <c r="B26" s="247" t="s">
        <v>1</v>
      </c>
      <c r="C26" s="260">
        <v>387639.08</v>
      </c>
      <c r="D26" s="260">
        <v>19284.39</v>
      </c>
      <c r="E26" s="260">
        <v>1590946.2599999998</v>
      </c>
      <c r="F26" s="260">
        <v>94156.290000000008</v>
      </c>
      <c r="G26" s="260">
        <v>224747.36</v>
      </c>
      <c r="H26" s="260">
        <v>4941.74</v>
      </c>
      <c r="I26" s="261"/>
      <c r="J26" s="261"/>
      <c r="K26" s="261"/>
      <c r="L26" s="261"/>
      <c r="M26" s="261"/>
      <c r="N26" s="261"/>
      <c r="O26" s="261"/>
      <c r="P26" s="261"/>
    </row>
    <row r="27" spans="1:16">
      <c r="A27" s="234"/>
      <c r="B27" s="247" t="s">
        <v>16</v>
      </c>
      <c r="C27" s="260">
        <v>86269.38</v>
      </c>
      <c r="D27" s="260">
        <v>3930.5100000000007</v>
      </c>
      <c r="E27" s="260">
        <v>608338.85</v>
      </c>
      <c r="F27" s="260">
        <v>104875.39</v>
      </c>
      <c r="G27" s="260">
        <v>14045.05</v>
      </c>
      <c r="H27" s="260">
        <v>9637.7100000000009</v>
      </c>
      <c r="I27" s="261"/>
      <c r="J27" s="261"/>
      <c r="K27" s="261"/>
      <c r="L27" s="261"/>
      <c r="M27" s="261"/>
      <c r="N27" s="261"/>
      <c r="O27" s="261"/>
      <c r="P27" s="261"/>
    </row>
    <row r="28" spans="1:16">
      <c r="A28" s="234"/>
      <c r="B28" s="247" t="s">
        <v>17</v>
      </c>
      <c r="C28" s="260">
        <v>47078.22</v>
      </c>
      <c r="D28" s="260">
        <v>1749.8100000000002</v>
      </c>
      <c r="E28" s="260">
        <v>410419.04</v>
      </c>
      <c r="F28" s="260">
        <v>63603.44</v>
      </c>
      <c r="G28" s="260">
        <v>32577.97</v>
      </c>
      <c r="H28" s="260">
        <v>1845.9200000000003</v>
      </c>
      <c r="I28" s="262">
        <v>24</v>
      </c>
      <c r="J28" s="262">
        <v>24</v>
      </c>
      <c r="K28" s="262">
        <v>6</v>
      </c>
      <c r="L28" s="262">
        <v>1</v>
      </c>
      <c r="M28" s="263">
        <f>(C28+D28)*I28</f>
        <v>1171872.72</v>
      </c>
      <c r="N28" s="263">
        <f>E28*J28</f>
        <v>9850056.959999999</v>
      </c>
      <c r="O28" s="263">
        <f>(F28+G28)*K28</f>
        <v>577088.46</v>
      </c>
      <c r="P28" s="263">
        <f>H28*L28</f>
        <v>1845.9200000000003</v>
      </c>
    </row>
    <row r="29" spans="1:16">
      <c r="A29" s="234"/>
      <c r="B29" s="247" t="s">
        <v>22</v>
      </c>
      <c r="C29" s="260">
        <v>129673.41</v>
      </c>
      <c r="D29" s="260">
        <v>8184.22</v>
      </c>
      <c r="E29" s="260">
        <v>1133306.8500000001</v>
      </c>
      <c r="F29" s="260">
        <v>102477.65</v>
      </c>
      <c r="G29" s="260">
        <v>66624.98000000001</v>
      </c>
      <c r="H29" s="260">
        <v>6669.2</v>
      </c>
      <c r="I29" s="262">
        <v>0</v>
      </c>
      <c r="J29" s="262">
        <v>0</v>
      </c>
      <c r="K29" s="262">
        <v>0</v>
      </c>
      <c r="L29" s="262">
        <v>0</v>
      </c>
      <c r="M29" s="263">
        <f>(C29+D29)*I29</f>
        <v>0</v>
      </c>
      <c r="N29" s="263">
        <f>E29*J29</f>
        <v>0</v>
      </c>
      <c r="O29" s="263">
        <f>(F29+G29)*K29</f>
        <v>0</v>
      </c>
      <c r="P29" s="263">
        <f>H29*L29</f>
        <v>0</v>
      </c>
    </row>
    <row r="30" spans="1:16">
      <c r="A30" s="234"/>
      <c r="B30" s="247" t="s">
        <v>23</v>
      </c>
      <c r="C30" s="260">
        <v>19874.560000000001</v>
      </c>
      <c r="D30" s="260">
        <v>1117.5899999999999</v>
      </c>
      <c r="E30" s="260">
        <v>120774.9</v>
      </c>
      <c r="F30" s="260">
        <v>30982.080000000002</v>
      </c>
      <c r="G30" s="260">
        <v>19853.300000000003</v>
      </c>
      <c r="H30" s="260">
        <v>4226.9900000000007</v>
      </c>
      <c r="I30" s="261"/>
      <c r="J30" s="261"/>
      <c r="K30" s="261"/>
      <c r="L30" s="261"/>
      <c r="M30" s="261"/>
      <c r="N30" s="261"/>
      <c r="O30" s="261"/>
      <c r="P30" s="261"/>
    </row>
    <row r="31" spans="1:16">
      <c r="A31" s="234"/>
      <c r="B31" s="247" t="s">
        <v>18</v>
      </c>
      <c r="C31" s="260">
        <v>8474.4399999999987</v>
      </c>
      <c r="D31" s="260">
        <v>357.01000000000005</v>
      </c>
      <c r="E31" s="260">
        <v>16003.629999999997</v>
      </c>
      <c r="F31" s="260">
        <v>0</v>
      </c>
      <c r="G31" s="260">
        <v>15.07</v>
      </c>
      <c r="H31" s="260">
        <v>67393.680000000008</v>
      </c>
      <c r="I31" s="261"/>
      <c r="J31" s="261"/>
      <c r="K31" s="261"/>
      <c r="L31" s="261"/>
      <c r="M31" s="261"/>
      <c r="N31" s="261"/>
      <c r="O31" s="261"/>
      <c r="P31" s="261"/>
    </row>
    <row r="32" spans="1:16" ht="13.5" thickBot="1">
      <c r="B32" s="248" t="s">
        <v>551</v>
      </c>
      <c r="C32" s="264">
        <f>SUM(C14:C31)</f>
        <v>3267647.03</v>
      </c>
      <c r="D32" s="264">
        <f t="shared" ref="D32:H32" si="0">SUM(D14:D31)</f>
        <v>235706.33999999997</v>
      </c>
      <c r="E32" s="264">
        <f t="shared" si="0"/>
        <v>15335067.42</v>
      </c>
      <c r="F32" s="264">
        <f t="shared" si="0"/>
        <v>2585450.96</v>
      </c>
      <c r="G32" s="264">
        <f t="shared" si="0"/>
        <v>1625623.3000000003</v>
      </c>
      <c r="H32" s="264">
        <f t="shared" si="0"/>
        <v>1719115.3899999994</v>
      </c>
      <c r="I32" s="265"/>
      <c r="J32" s="265"/>
      <c r="K32" s="265"/>
      <c r="L32" s="265"/>
      <c r="M32" s="264">
        <f>SUM(M14:M31)</f>
        <v>1171872.72</v>
      </c>
      <c r="N32" s="264">
        <f t="shared" ref="N32:P32" si="1">SUM(N14:N31)</f>
        <v>9850056.959999999</v>
      </c>
      <c r="O32" s="264">
        <f t="shared" si="1"/>
        <v>577088.46</v>
      </c>
      <c r="P32" s="264">
        <f t="shared" si="1"/>
        <v>1845.9200000000003</v>
      </c>
    </row>
    <row r="36" spans="2:5">
      <c r="D36" s="236" t="s">
        <v>549</v>
      </c>
      <c r="E36" s="236" t="s">
        <v>574</v>
      </c>
    </row>
    <row r="37" spans="2:5" ht="64.5" thickBot="1">
      <c r="B37" s="245" t="s">
        <v>552</v>
      </c>
      <c r="C37" s="235" t="s">
        <v>578</v>
      </c>
      <c r="D37" s="235" t="s">
        <v>547</v>
      </c>
      <c r="E37" s="235" t="s">
        <v>572</v>
      </c>
    </row>
    <row r="38" spans="2:5">
      <c r="B38" s="247" t="s">
        <v>9</v>
      </c>
      <c r="C38" s="256"/>
      <c r="D38" s="266"/>
      <c r="E38" s="267"/>
    </row>
    <row r="39" spans="2:5">
      <c r="B39" s="247" t="s">
        <v>10</v>
      </c>
      <c r="C39" s="256"/>
      <c r="D39" s="266"/>
      <c r="E39" s="267"/>
    </row>
    <row r="40" spans="2:5">
      <c r="B40" s="247" t="s">
        <v>26</v>
      </c>
      <c r="C40" s="256"/>
      <c r="D40" s="266"/>
      <c r="E40" s="267"/>
    </row>
    <row r="41" spans="2:5">
      <c r="B41" s="247" t="s">
        <v>27</v>
      </c>
      <c r="C41" s="256"/>
      <c r="D41" s="266"/>
      <c r="E41" s="267"/>
    </row>
    <row r="42" spans="2:5">
      <c r="B42" s="247" t="s">
        <v>13</v>
      </c>
      <c r="C42" s="256"/>
      <c r="D42" s="266"/>
      <c r="E42" s="267"/>
    </row>
    <row r="43" spans="2:5">
      <c r="B43" s="247" t="s">
        <v>59</v>
      </c>
      <c r="C43" s="256"/>
      <c r="D43" s="266"/>
      <c r="E43" s="267"/>
    </row>
    <row r="44" spans="2:5">
      <c r="B44" s="247" t="s">
        <v>60</v>
      </c>
      <c r="C44" s="256"/>
      <c r="D44" s="266"/>
      <c r="E44" s="267"/>
    </row>
    <row r="45" spans="2:5">
      <c r="B45" s="247" t="s">
        <v>264</v>
      </c>
      <c r="C45" s="256"/>
      <c r="D45" s="266"/>
      <c r="E45" s="267"/>
    </row>
    <row r="46" spans="2:5">
      <c r="B46" s="247" t="s">
        <v>36</v>
      </c>
      <c r="C46" s="256"/>
      <c r="D46" s="266"/>
      <c r="E46" s="267"/>
    </row>
    <row r="47" spans="2:5">
      <c r="B47" s="247" t="s">
        <v>275</v>
      </c>
      <c r="C47" s="256"/>
      <c r="D47" s="266"/>
      <c r="E47" s="267"/>
    </row>
    <row r="48" spans="2:5">
      <c r="B48" s="247" t="s">
        <v>38</v>
      </c>
      <c r="C48" s="256"/>
      <c r="D48" s="266"/>
      <c r="E48" s="267"/>
    </row>
    <row r="49" spans="2:5">
      <c r="B49" s="247" t="s">
        <v>39</v>
      </c>
      <c r="C49" s="256"/>
      <c r="D49" s="266"/>
      <c r="E49" s="267"/>
    </row>
    <row r="50" spans="2:5">
      <c r="B50" s="247" t="s">
        <v>1</v>
      </c>
      <c r="C50" s="256"/>
      <c r="D50" s="266"/>
      <c r="E50" s="267"/>
    </row>
    <row r="51" spans="2:5">
      <c r="B51" s="247" t="s">
        <v>16</v>
      </c>
      <c r="C51" s="256"/>
      <c r="D51" s="266"/>
      <c r="E51" s="267"/>
    </row>
    <row r="52" spans="2:5">
      <c r="B52" s="247" t="s">
        <v>17</v>
      </c>
      <c r="C52" s="268">
        <v>259680</v>
      </c>
      <c r="D52" s="269">
        <f>SUM(M28:P28)/1000</f>
        <v>11600.86406</v>
      </c>
      <c r="E52" s="269">
        <f>C52-D52</f>
        <v>248079.13594000001</v>
      </c>
    </row>
    <row r="53" spans="2:5">
      <c r="B53" s="247" t="s">
        <v>558</v>
      </c>
      <c r="C53" s="268">
        <v>851267</v>
      </c>
      <c r="D53" s="269">
        <f>SUM(M29:P29)/1000</f>
        <v>0</v>
      </c>
      <c r="E53" s="269">
        <f>C53-D53</f>
        <v>851267</v>
      </c>
    </row>
    <row r="54" spans="2:5">
      <c r="B54" s="247" t="s">
        <v>23</v>
      </c>
      <c r="C54" s="256"/>
      <c r="D54" s="266"/>
      <c r="E54" s="267"/>
    </row>
    <row r="55" spans="2:5">
      <c r="B55" s="247" t="s">
        <v>18</v>
      </c>
      <c r="C55" s="256"/>
      <c r="D55" s="266"/>
      <c r="E55" s="267"/>
    </row>
    <row r="56" spans="2:5" ht="13.5" thickBot="1">
      <c r="B56" s="248" t="s">
        <v>551</v>
      </c>
      <c r="C56" s="270">
        <f>SUM(C38:C55)</f>
        <v>1110947</v>
      </c>
      <c r="D56" s="270">
        <f>SUM(D38:D55)</f>
        <v>11600.86406</v>
      </c>
      <c r="E56" s="270">
        <f>SUM(E38:E55)</f>
        <v>1099346.1359399999</v>
      </c>
    </row>
    <row r="57" spans="2:5">
      <c r="B57" s="240" t="s">
        <v>559</v>
      </c>
    </row>
    <row r="58" spans="2:5">
      <c r="B58" s="240" t="s">
        <v>584</v>
      </c>
    </row>
    <row r="59" spans="2:5">
      <c r="B59" s="240" t="s">
        <v>583</v>
      </c>
    </row>
    <row r="60" spans="2:5">
      <c r="B60" s="240" t="s">
        <v>581</v>
      </c>
    </row>
    <row r="61" spans="2:5">
      <c r="B61" s="240" t="s">
        <v>582</v>
      </c>
    </row>
    <row r="63" spans="2:5" ht="15.75">
      <c r="B63" s="197"/>
    </row>
    <row r="64" spans="2:5">
      <c r="B64" s="244" t="s">
        <v>592</v>
      </c>
    </row>
    <row r="65" spans="2:5" ht="26.25" thickBot="1">
      <c r="B65" s="271"/>
      <c r="C65" s="272" t="s">
        <v>595</v>
      </c>
      <c r="D65" s="272" t="s">
        <v>600</v>
      </c>
      <c r="E65" s="272" t="s">
        <v>585</v>
      </c>
    </row>
    <row r="66" spans="2:5">
      <c r="B66" s="273" t="s">
        <v>586</v>
      </c>
      <c r="C66" s="279">
        <f>+I28</f>
        <v>24</v>
      </c>
      <c r="D66" s="280">
        <f>C28</f>
        <v>47078.22</v>
      </c>
      <c r="E66" s="281">
        <f>+D66*C66/1000</f>
        <v>1129.8772799999999</v>
      </c>
    </row>
    <row r="67" spans="2:5">
      <c r="B67" s="273" t="s">
        <v>587</v>
      </c>
      <c r="C67" s="279">
        <f>+J28</f>
        <v>24</v>
      </c>
      <c r="D67" s="280">
        <f>D28</f>
        <v>1749.8100000000002</v>
      </c>
      <c r="E67" s="281">
        <f t="shared" ref="E67:E71" si="2">+D67*C67/1000</f>
        <v>41.995440000000002</v>
      </c>
    </row>
    <row r="68" spans="2:5">
      <c r="B68" s="273" t="s">
        <v>588</v>
      </c>
      <c r="C68" s="279">
        <f>+J28</f>
        <v>24</v>
      </c>
      <c r="D68" s="280">
        <f>E28</f>
        <v>410419.04</v>
      </c>
      <c r="E68" s="281">
        <f t="shared" si="2"/>
        <v>9850.0569599999999</v>
      </c>
    </row>
    <row r="69" spans="2:5">
      <c r="B69" s="273" t="s">
        <v>589</v>
      </c>
      <c r="C69" s="279">
        <f>+K28</f>
        <v>6</v>
      </c>
      <c r="D69" s="280">
        <f>F28</f>
        <v>63603.44</v>
      </c>
      <c r="E69" s="281">
        <f t="shared" si="2"/>
        <v>381.62064000000004</v>
      </c>
    </row>
    <row r="70" spans="2:5">
      <c r="B70" s="273" t="s">
        <v>590</v>
      </c>
      <c r="C70" s="279">
        <f>+K28</f>
        <v>6</v>
      </c>
      <c r="D70" s="280">
        <f>G28</f>
        <v>32577.97</v>
      </c>
      <c r="E70" s="281">
        <f t="shared" si="2"/>
        <v>195.46782000000002</v>
      </c>
    </row>
    <row r="71" spans="2:5">
      <c r="B71" s="273" t="s">
        <v>591</v>
      </c>
      <c r="C71" s="279">
        <f>+L28</f>
        <v>1</v>
      </c>
      <c r="D71" s="282">
        <f>H28</f>
        <v>1845.9200000000003</v>
      </c>
      <c r="E71" s="281">
        <f t="shared" si="2"/>
        <v>1.8459200000000002</v>
      </c>
    </row>
    <row r="72" spans="2:5" ht="13.5" thickBot="1">
      <c r="B72" s="274" t="s">
        <v>114</v>
      </c>
      <c r="C72" s="283"/>
      <c r="D72" s="284"/>
      <c r="E72" s="284">
        <f>SUM(E66:E71)</f>
        <v>11600.864059999998</v>
      </c>
    </row>
  </sheetData>
  <hyperlinks>
    <hyperlink ref="C5" r:id="rId1"/>
    <hyperlink ref="C8" r:id="rId2"/>
    <hyperlink ref="B59" r:id="rId3"/>
  </hyperlinks>
  <pageMargins left="0.7" right="0.7" top="0.75" bottom="0.75" header="0.3" footer="0.3"/>
  <pageSetup paperSize="9" scale="61" orientation="landscape" r:id="rId4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F0"/>
  </sheetPr>
  <dimension ref="A1:H150"/>
  <sheetViews>
    <sheetView topLeftCell="A106" zoomScale="120" zoomScaleNormal="120" workbookViewId="0">
      <selection activeCell="F128" sqref="F128"/>
    </sheetView>
  </sheetViews>
  <sheetFormatPr baseColWidth="10" defaultColWidth="11" defaultRowHeight="12.75"/>
  <cols>
    <col min="1" max="1" width="39.125" style="4" customWidth="1"/>
    <col min="2" max="16384" width="11" style="4"/>
  </cols>
  <sheetData>
    <row r="1" spans="1:4">
      <c r="A1" s="174" t="s">
        <v>529</v>
      </c>
    </row>
    <row r="2" spans="1:4" ht="25.5">
      <c r="A2" s="73" t="s">
        <v>244</v>
      </c>
      <c r="B2" s="73" t="str">
        <f>+Homog_sucesiones!C200</f>
        <v>Recaudación real</v>
      </c>
      <c r="C2" s="73" t="str">
        <f>+Homog_sucesiones!D200</f>
        <v>Recaudación Homogénea</v>
      </c>
      <c r="D2" s="73" t="str">
        <f>+Homog_sucesiones!E200</f>
        <v>Sobreesfuerzo fiscal</v>
      </c>
    </row>
    <row r="3" spans="1:4">
      <c r="A3" s="6" t="str">
        <f>+Homog_sucesiones!B201</f>
        <v>Andalucía</v>
      </c>
      <c r="B3" s="6">
        <f>+Homog_sucesiones!C201</f>
        <v>344795</v>
      </c>
      <c r="C3" s="6">
        <f>+Homog_sucesiones!D201</f>
        <v>242562.77639713924</v>
      </c>
      <c r="D3" s="6">
        <f>+Homog_sucesiones!E201</f>
        <v>102232.22360286076</v>
      </c>
    </row>
    <row r="4" spans="1:4">
      <c r="A4" s="6" t="str">
        <f>+Homog_sucesiones!B202</f>
        <v>Aragón</v>
      </c>
      <c r="B4" s="6">
        <f>+Homog_sucesiones!C202</f>
        <v>123816</v>
      </c>
      <c r="C4" s="6">
        <f>+Homog_sucesiones!D202</f>
        <v>94234.614821306153</v>
      </c>
      <c r="D4" s="6">
        <f>+Homog_sucesiones!E202</f>
        <v>29581.385178693847</v>
      </c>
    </row>
    <row r="5" spans="1:4">
      <c r="A5" s="6" t="str">
        <f>+Homog_sucesiones!B203</f>
        <v>Asturias</v>
      </c>
      <c r="B5" s="6">
        <f>+Homog_sucesiones!C203</f>
        <v>121152</v>
      </c>
      <c r="C5" s="6">
        <f>+Homog_sucesiones!D203</f>
        <v>74177.864198695301</v>
      </c>
      <c r="D5" s="6">
        <f>+Homog_sucesiones!E203</f>
        <v>46974.135801304699</v>
      </c>
    </row>
    <row r="6" spans="1:4">
      <c r="A6" s="6" t="str">
        <f>+Homog_sucesiones!B204</f>
        <v>Baleares</v>
      </c>
      <c r="B6" s="6">
        <f>+Homog_sucesiones!C204</f>
        <v>65260.000000000007</v>
      </c>
      <c r="C6" s="6">
        <f>+Homog_sucesiones!D204</f>
        <v>43459.175508691231</v>
      </c>
      <c r="D6" s="6">
        <f>+Homog_sucesiones!E204</f>
        <v>21800.824491308776</v>
      </c>
    </row>
    <row r="7" spans="1:4">
      <c r="A7" s="6" t="str">
        <f>+Homog_sucesiones!B205</f>
        <v>Canarias</v>
      </c>
      <c r="B7" s="6">
        <f>+Homog_sucesiones!C205</f>
        <v>54651</v>
      </c>
      <c r="C7" s="6">
        <f>+Homog_sucesiones!D205</f>
        <v>55067.707755521369</v>
      </c>
      <c r="D7" s="6">
        <f>+Homog_sucesiones!E205</f>
        <v>-416.70775552136911</v>
      </c>
    </row>
    <row r="8" spans="1:4">
      <c r="A8" s="6" t="str">
        <f>+Homog_sucesiones!B206</f>
        <v>Cantabria</v>
      </c>
      <c r="B8" s="6">
        <f>+Homog_sucesiones!C206</f>
        <v>76429</v>
      </c>
      <c r="C8" s="6">
        <f>+Homog_sucesiones!D206</f>
        <v>43478.577137183376</v>
      </c>
      <c r="D8" s="6">
        <f>+Homog_sucesiones!E206</f>
        <v>32950.422862816624</v>
      </c>
    </row>
    <row r="9" spans="1:4">
      <c r="A9" s="6" t="str">
        <f>+Homog_sucesiones!B207</f>
        <v>Castilla y León</v>
      </c>
      <c r="B9" s="6">
        <f>+Homog_sucesiones!C207</f>
        <v>133982</v>
      </c>
      <c r="C9" s="6">
        <f>+Homog_sucesiones!D207</f>
        <v>158565.85107955357</v>
      </c>
      <c r="D9" s="6">
        <f>+Homog_sucesiones!E207</f>
        <v>-24583.851079553569</v>
      </c>
    </row>
    <row r="10" spans="1:4">
      <c r="A10" s="6" t="str">
        <f>+Homog_sucesiones!B208</f>
        <v>Cast. - La Mancha</v>
      </c>
      <c r="B10" s="6">
        <f>+Homog_sucesiones!C208</f>
        <v>65327</v>
      </c>
      <c r="C10" s="6">
        <f>+Homog_sucesiones!D208</f>
        <v>70147.287932866762</v>
      </c>
      <c r="D10" s="6">
        <f>+Homog_sucesiones!E208</f>
        <v>-4820.2879328667623</v>
      </c>
    </row>
    <row r="11" spans="1:4">
      <c r="A11" s="6" t="str">
        <f>+Homog_sucesiones!B209</f>
        <v>Cataluña</v>
      </c>
      <c r="B11" s="6">
        <f>+Homog_sucesiones!C209</f>
        <v>298347</v>
      </c>
      <c r="C11" s="6">
        <f>+Homog_sucesiones!D209</f>
        <v>429867.95880526456</v>
      </c>
      <c r="D11" s="6">
        <f>+Homog_sucesiones!E209</f>
        <v>-131520.95880526456</v>
      </c>
    </row>
    <row r="12" spans="1:4">
      <c r="A12" s="6" t="str">
        <f>+Homog_sucesiones!B210</f>
        <v>Valencia</v>
      </c>
      <c r="B12" s="6">
        <f>+Homog_sucesiones!C210</f>
        <v>142933</v>
      </c>
      <c r="C12" s="6">
        <f>+Homog_sucesiones!D210</f>
        <v>224377.6883169169</v>
      </c>
      <c r="D12" s="6">
        <f>+Homog_sucesiones!E210</f>
        <v>-81444.688316916901</v>
      </c>
    </row>
    <row r="13" spans="1:4">
      <c r="A13" s="6" t="str">
        <f>+Homog_sucesiones!B211</f>
        <v>Extremadura</v>
      </c>
      <c r="B13" s="6">
        <f>+Homog_sucesiones!C211</f>
        <v>53958</v>
      </c>
      <c r="C13" s="6">
        <f>+Homog_sucesiones!D211</f>
        <v>37473.062839338178</v>
      </c>
      <c r="D13" s="6">
        <f>+Homog_sucesiones!E211</f>
        <v>16484.937160661822</v>
      </c>
    </row>
    <row r="14" spans="1:4">
      <c r="A14" s="6" t="str">
        <f>+Homog_sucesiones!B212</f>
        <v>Galicia</v>
      </c>
      <c r="B14" s="6">
        <f>+Homog_sucesiones!C212</f>
        <v>156520</v>
      </c>
      <c r="C14" s="6">
        <f>+Homog_sucesiones!D212</f>
        <v>176818.56984752612</v>
      </c>
      <c r="D14" s="6">
        <f>+Homog_sucesiones!E212</f>
        <v>-20298.569847526116</v>
      </c>
    </row>
    <row r="15" spans="1:4">
      <c r="A15" s="6" t="str">
        <f>+Homog_sucesiones!B213</f>
        <v>Madrid</v>
      </c>
      <c r="B15" s="6">
        <f>+Homog_sucesiones!C213</f>
        <v>424815</v>
      </c>
      <c r="C15" s="6">
        <f>+Homog_sucesiones!D213</f>
        <v>410132.13203351095</v>
      </c>
      <c r="D15" s="6">
        <f>+Homog_sucesiones!E213</f>
        <v>14682.867966489051</v>
      </c>
    </row>
    <row r="16" spans="1:4">
      <c r="A16" s="6" t="str">
        <f>+Homog_sucesiones!B214</f>
        <v>Murcia</v>
      </c>
      <c r="B16" s="6">
        <f>+Homog_sucesiones!C214</f>
        <v>42959</v>
      </c>
      <c r="C16" s="6">
        <f>+Homog_sucesiones!D214</f>
        <v>41866.064645224302</v>
      </c>
      <c r="D16" s="6">
        <f>+Homog_sucesiones!E214</f>
        <v>1092.9353547756982</v>
      </c>
    </row>
    <row r="17" spans="1:6">
      <c r="A17" s="6" t="str">
        <f>+Homog_sucesiones!B215</f>
        <v>La Rioja</v>
      </c>
      <c r="B17" s="6">
        <f>+Homog_sucesiones!C215</f>
        <v>17896</v>
      </c>
      <c r="C17" s="6">
        <f>+Homog_sucesiones!D215</f>
        <v>20610.668681262196</v>
      </c>
      <c r="D17" s="6">
        <f>+Homog_sucesiones!E215</f>
        <v>-2714.6686812621956</v>
      </c>
    </row>
    <row r="18" spans="1:6">
      <c r="A18" s="6" t="str">
        <f>+Homog_sucesiones!B216</f>
        <v>Total</v>
      </c>
      <c r="B18" s="6">
        <f>+Homog_sucesiones!C216</f>
        <v>2122840</v>
      </c>
      <c r="C18" s="6">
        <f>+Homog_sucesiones!D216</f>
        <v>2122839.9999999995</v>
      </c>
      <c r="D18" s="6">
        <f>+Homog_sucesiones!E216</f>
        <v>-1.5643308870494366E-10</v>
      </c>
    </row>
    <row r="20" spans="1:6">
      <c r="A20" s="174" t="s">
        <v>528</v>
      </c>
    </row>
    <row r="21" spans="1:6" ht="25.5">
      <c r="A21" s="73" t="str">
        <f>+ITP_AJD!B243</f>
        <v>CCAA</v>
      </c>
      <c r="B21" s="73" t="str">
        <f>+ITP_AJD!C243</f>
        <v>Tipo ITP vivienda</v>
      </c>
      <c r="C21" s="73" t="str">
        <f>+ITP_AJD!D243</f>
        <v>Tipo AJD vivienda</v>
      </c>
      <c r="D21" s="73" t="str">
        <f>+ITP_AJD!E243</f>
        <v>Recaudación real</v>
      </c>
      <c r="E21" s="73" t="str">
        <f>+ITP_AJD!F243</f>
        <v>Sobreesfuerzo fiscal</v>
      </c>
      <c r="F21" s="73" t="str">
        <f>+ITP_AJD!G243</f>
        <v>Recaudación homogénea</v>
      </c>
    </row>
    <row r="22" spans="1:6">
      <c r="A22" s="4" t="str">
        <f>+ITP_AJD!B244</f>
        <v>Andalucía</v>
      </c>
      <c r="B22" s="12">
        <f>+ITP_AJD!C244</f>
        <v>0.08</v>
      </c>
      <c r="C22" s="9">
        <f>+ITP_AJD!D244</f>
        <v>1.4999999999999999E-2</v>
      </c>
      <c r="D22" s="6">
        <f>+ITP_AJD!E244</f>
        <v>1010128.9999999999</v>
      </c>
      <c r="E22" s="6">
        <f>+ITP_AJD!F244</f>
        <v>53417.496579457758</v>
      </c>
      <c r="F22" s="6">
        <f>+ITP_AJD!G244</f>
        <v>956711.50342054211</v>
      </c>
    </row>
    <row r="23" spans="1:6">
      <c r="A23" s="4" t="str">
        <f>+ITP_AJD!B245</f>
        <v>Aragón</v>
      </c>
      <c r="B23" s="12">
        <f>+ITP_AJD!C245</f>
        <v>7.0000000000000007E-2</v>
      </c>
      <c r="C23" s="9">
        <f>+ITP_AJD!D245</f>
        <v>0.01</v>
      </c>
      <c r="D23" s="6">
        <f>+ITP_AJD!E245</f>
        <v>120553</v>
      </c>
      <c r="E23" s="6">
        <f>+ITP_AJD!F245</f>
        <v>0</v>
      </c>
      <c r="F23" s="6">
        <f>+ITP_AJD!G245</f>
        <v>120553</v>
      </c>
    </row>
    <row r="24" spans="1:6">
      <c r="A24" s="4" t="str">
        <f>+ITP_AJD!B246</f>
        <v>Asturias</v>
      </c>
      <c r="B24" s="12">
        <f>+ITP_AJD!C246</f>
        <v>0.08</v>
      </c>
      <c r="C24" s="9">
        <f>+ITP_AJD!D246</f>
        <v>1.2E-2</v>
      </c>
      <c r="D24" s="6">
        <f>+ITP_AJD!E246</f>
        <v>75658</v>
      </c>
      <c r="E24" s="6">
        <f>+ITP_AJD!F246</f>
        <v>3669.5787181933915</v>
      </c>
      <c r="F24" s="6">
        <f>+ITP_AJD!G246</f>
        <v>71988.421281806615</v>
      </c>
    </row>
    <row r="25" spans="1:6">
      <c r="A25" s="4" t="str">
        <f>+ITP_AJD!B247</f>
        <v>Baleares</v>
      </c>
      <c r="B25" s="12">
        <f>+ITP_AJD!C247</f>
        <v>0.08</v>
      </c>
      <c r="C25" s="9">
        <f>+ITP_AJD!D247</f>
        <v>1.2E-2</v>
      </c>
      <c r="D25" s="6">
        <f>+ITP_AJD!E247</f>
        <v>278623</v>
      </c>
      <c r="E25" s="6">
        <f>+ITP_AJD!F247</f>
        <v>12001.511870120814</v>
      </c>
      <c r="F25" s="6">
        <f>+ITP_AJD!G247</f>
        <v>266621.48812987917</v>
      </c>
    </row>
    <row r="26" spans="1:6">
      <c r="A26" s="4" t="str">
        <f>+ITP_AJD!B248</f>
        <v>Canarias</v>
      </c>
      <c r="B26" s="12">
        <f>+ITP_AJD!C248</f>
        <v>6.5000000000000002E-2</v>
      </c>
      <c r="C26" s="9">
        <f>+ITP_AJD!D248</f>
        <v>7.4999999999999997E-3</v>
      </c>
      <c r="D26" s="6">
        <f>+ITP_AJD!E248</f>
        <v>207251</v>
      </c>
      <c r="E26" s="6">
        <f>+ITP_AJD!F248</f>
        <v>-7162.9914671627084</v>
      </c>
      <c r="F26" s="6">
        <f>+ITP_AJD!G248</f>
        <v>214413.9914671627</v>
      </c>
    </row>
    <row r="27" spans="1:6">
      <c r="A27" s="4" t="str">
        <f>+ITP_AJD!B249</f>
        <v>Cantabria</v>
      </c>
      <c r="B27" s="12">
        <f>+ITP_AJD!C249</f>
        <v>0.08</v>
      </c>
      <c r="C27" s="9">
        <f>+ITP_AJD!D249</f>
        <v>1.4999999999999999E-2</v>
      </c>
      <c r="D27" s="6">
        <f>+ITP_AJD!E249</f>
        <v>67359</v>
      </c>
      <c r="E27" s="6">
        <f>+ITP_AJD!F249</f>
        <v>3385.4887989183007</v>
      </c>
      <c r="F27" s="6">
        <f>+ITP_AJD!G249</f>
        <v>63973.511201081696</v>
      </c>
    </row>
    <row r="28" spans="1:6">
      <c r="A28" s="4" t="str">
        <f>+ITP_AJD!B250</f>
        <v>Castilla y León</v>
      </c>
      <c r="B28" s="12">
        <f>+ITP_AJD!C250</f>
        <v>0.08</v>
      </c>
      <c r="C28" s="9">
        <f>+ITP_AJD!D250</f>
        <v>1.4999999999999999E-2</v>
      </c>
      <c r="D28" s="6">
        <f>+ITP_AJD!E250</f>
        <v>214271.00000000003</v>
      </c>
      <c r="E28" s="6">
        <f>+ITP_AJD!F250</f>
        <v>11409.886752198357</v>
      </c>
      <c r="F28" s="6">
        <f>+ITP_AJD!G250</f>
        <v>202861.11324780167</v>
      </c>
    </row>
    <row r="29" spans="1:6">
      <c r="A29" s="4" t="str">
        <f>+ITP_AJD!B251</f>
        <v>Cast. - La Mancha</v>
      </c>
      <c r="B29" s="12">
        <f>+ITP_AJD!C251</f>
        <v>0.08</v>
      </c>
      <c r="C29" s="9">
        <f>+ITP_AJD!D251</f>
        <v>1.2500000000000001E-2</v>
      </c>
      <c r="D29" s="6">
        <f>+ITP_AJD!E251</f>
        <v>239803</v>
      </c>
      <c r="E29" s="6">
        <f>+ITP_AJD!F251</f>
        <v>7397.2881444515215</v>
      </c>
      <c r="F29" s="6">
        <f>+ITP_AJD!G251</f>
        <v>232405.71185554849</v>
      </c>
    </row>
    <row r="30" spans="1:6">
      <c r="A30" s="4" t="str">
        <f>+ITP_AJD!B252</f>
        <v>Cataluña</v>
      </c>
      <c r="B30" s="12">
        <f>+ITP_AJD!C252</f>
        <v>8.8300000000000003E-2</v>
      </c>
      <c r="C30" s="9">
        <f>+ITP_AJD!D252</f>
        <v>1.4999999999999999E-2</v>
      </c>
      <c r="D30" s="6">
        <f>+ITP_AJD!E252</f>
        <v>1004008</v>
      </c>
      <c r="E30" s="6">
        <f>+ITP_AJD!F252</f>
        <v>89110.697408658394</v>
      </c>
      <c r="F30" s="6">
        <f>+ITP_AJD!G252</f>
        <v>914897.30259134155</v>
      </c>
    </row>
    <row r="31" spans="1:6">
      <c r="A31" s="4" t="str">
        <f>+ITP_AJD!B253</f>
        <v>Valencia</v>
      </c>
      <c r="B31" s="12">
        <f>+ITP_AJD!C253</f>
        <v>8.2000000000000003E-2</v>
      </c>
      <c r="C31" s="9">
        <f>+ITP_AJD!D253</f>
        <v>1.2E-2</v>
      </c>
      <c r="D31" s="6">
        <f>+ITP_AJD!E253</f>
        <v>678968</v>
      </c>
      <c r="E31" s="6">
        <f>+ITP_AJD!F253</f>
        <v>45181.668877210737</v>
      </c>
      <c r="F31" s="6">
        <f>+ITP_AJD!G253</f>
        <v>633786.3311227893</v>
      </c>
    </row>
    <row r="32" spans="1:6">
      <c r="A32" s="4" t="str">
        <f>+ITP_AJD!B254</f>
        <v>Extremadura</v>
      </c>
      <c r="B32" s="12">
        <f>+ITP_AJD!C254</f>
        <v>0.08</v>
      </c>
      <c r="C32" s="9">
        <f>+ITP_AJD!D254</f>
        <v>1.2E-2</v>
      </c>
      <c r="D32" s="6">
        <f>+ITP_AJD!E254</f>
        <v>71431.000000000015</v>
      </c>
      <c r="E32" s="6">
        <f>+ITP_AJD!F254</f>
        <v>3106.3820060093753</v>
      </c>
      <c r="F32" s="6">
        <f>+ITP_AJD!G254</f>
        <v>68324.617993990643</v>
      </c>
    </row>
    <row r="33" spans="1:8">
      <c r="A33" s="4" t="str">
        <f>+ITP_AJD!B255</f>
        <v>Galicia</v>
      </c>
      <c r="B33" s="12">
        <f>+ITP_AJD!C255</f>
        <v>9.5000000000000001E-2</v>
      </c>
      <c r="C33" s="9">
        <f>+ITP_AJD!D255</f>
        <v>1.4200000000000001E-2</v>
      </c>
      <c r="D33" s="6">
        <f>+ITP_AJD!E255</f>
        <v>195674</v>
      </c>
      <c r="E33" s="6">
        <f>+ITP_AJD!F255</f>
        <v>19788.706458897945</v>
      </c>
      <c r="F33" s="6">
        <f>+ITP_AJD!G255</f>
        <v>175885.29354110206</v>
      </c>
    </row>
    <row r="34" spans="1:8">
      <c r="A34" s="4" t="str">
        <f>+ITP_AJD!B256</f>
        <v>Madrid</v>
      </c>
      <c r="B34" s="12">
        <f>+ITP_AJD!C256</f>
        <v>7.0000000000000007E-2</v>
      </c>
      <c r="C34" s="9">
        <f>+ITP_AJD!D256</f>
        <v>0.01</v>
      </c>
      <c r="D34" s="6">
        <f>+ITP_AJD!E256</f>
        <v>789627</v>
      </c>
      <c r="E34" s="6">
        <f>+ITP_AJD!F256</f>
        <v>0</v>
      </c>
      <c r="F34" s="6">
        <f>+ITP_AJD!G256</f>
        <v>789627</v>
      </c>
    </row>
    <row r="35" spans="1:8">
      <c r="A35" s="4" t="str">
        <f>+ITP_AJD!B257</f>
        <v>Murcia</v>
      </c>
      <c r="B35" s="12">
        <f>+ITP_AJD!C257</f>
        <v>7.4700000000000003E-2</v>
      </c>
      <c r="C35" s="9">
        <f>+ITP_AJD!D257</f>
        <v>1.34E-2</v>
      </c>
      <c r="D35" s="6">
        <f>+ITP_AJD!E257</f>
        <v>156799</v>
      </c>
      <c r="E35" s="6">
        <f>+ITP_AJD!F257</f>
        <v>3380.49341524805</v>
      </c>
      <c r="F35" s="6">
        <f>+ITP_AJD!G257</f>
        <v>153418.50658475194</v>
      </c>
    </row>
    <row r="36" spans="1:8">
      <c r="A36" s="4" t="str">
        <f>+ITP_AJD!B258</f>
        <v>La Rioja</v>
      </c>
      <c r="B36" s="12">
        <f>+ITP_AJD!C258</f>
        <v>7.0000000000000007E-2</v>
      </c>
      <c r="C36" s="9">
        <f>+ITP_AJD!D258</f>
        <v>0.01</v>
      </c>
      <c r="D36" s="6">
        <f>+ITP_AJD!E258</f>
        <v>32748.000000000004</v>
      </c>
      <c r="E36" s="6">
        <f>+ITP_AJD!F258</f>
        <v>0</v>
      </c>
      <c r="F36" s="6">
        <f>+ITP_AJD!G258</f>
        <v>32748.000000000004</v>
      </c>
    </row>
    <row r="37" spans="1:8">
      <c r="A37" s="4" t="str">
        <f>+ITP_AJD!B259</f>
        <v>Total</v>
      </c>
      <c r="B37" s="12" t="str">
        <f>+ITP_AJD!C259</f>
        <v>-</v>
      </c>
      <c r="C37" s="9" t="str">
        <f>+ITP_AJD!D259</f>
        <v>-</v>
      </c>
      <c r="D37" s="6">
        <f>+ITP_AJD!E259</f>
        <v>5142902</v>
      </c>
      <c r="E37" s="6">
        <f>+ITP_AJD!F259</f>
        <v>244686.20756220195</v>
      </c>
      <c r="F37" s="6">
        <f>+ITP_AJD!G259</f>
        <v>4898215.7924377983</v>
      </c>
    </row>
    <row r="38" spans="1:8">
      <c r="A38" s="4" t="str">
        <f>+ITP_AJD!B260</f>
        <v>Tipo de referencia</v>
      </c>
      <c r="B38" s="12">
        <f>+ITP_AJD!C260</f>
        <v>7.0000000000000007E-2</v>
      </c>
      <c r="C38" s="9">
        <f>+ITP_AJD!D260</f>
        <v>0.01</v>
      </c>
      <c r="D38" s="6" t="str">
        <f>+ITP_AJD!E260</f>
        <v>-</v>
      </c>
      <c r="E38" s="6" t="str">
        <f>+ITP_AJD!F260</f>
        <v>-</v>
      </c>
      <c r="F38" s="6" t="str">
        <f>+ITP_AJD!G260</f>
        <v>-</v>
      </c>
    </row>
    <row r="41" spans="1:8">
      <c r="A41" s="174" t="s">
        <v>527</v>
      </c>
    </row>
    <row r="42" spans="1:8" ht="51">
      <c r="A42" s="73" t="str">
        <f>+ITP_AJD!B266</f>
        <v>CCAA</v>
      </c>
      <c r="B42" s="73" t="str">
        <f>+ITP_AJD!C266</f>
        <v>Compras vivienda usada</v>
      </c>
      <c r="C42" s="73" t="str">
        <f>+ITP_AJD!D266</f>
        <v>Diferencial con tipo de referencia del ITP</v>
      </c>
      <c r="D42" s="73" t="str">
        <f>+ITP_AJD!E266</f>
        <v>Sobreesfuerzo ITP</v>
      </c>
      <c r="E42" s="73" t="str">
        <f>+ITP_AJD!F266</f>
        <v>Compras vivienda nueva</v>
      </c>
      <c r="F42" s="73" t="str">
        <f>+ITP_AJD!G266</f>
        <v>Volumen de crédito hipotecario</v>
      </c>
      <c r="G42" s="73" t="str">
        <f>+ITP_AJD!H266</f>
        <v>Diferencial con tipo de referencia del AJD</v>
      </c>
      <c r="H42" s="73" t="str">
        <f>+ITP_AJD!I266</f>
        <v>Sobreesfuerzo AJD</v>
      </c>
    </row>
    <row r="43" spans="1:8">
      <c r="A43" s="4" t="str">
        <f>+ITP_AJD!B267</f>
        <v>Andalucía</v>
      </c>
      <c r="B43" s="6">
        <f>+ITP_AJD!C267</f>
        <v>4813591.2349938275</v>
      </c>
      <c r="C43" s="9">
        <f>+ITP_AJD!D267</f>
        <v>9.999999999999995E-3</v>
      </c>
      <c r="D43" s="6">
        <f>+ITP_AJD!E267</f>
        <v>48135.912349938248</v>
      </c>
      <c r="E43" s="6">
        <f>+ITP_AJD!F267</f>
        <v>1052968.8675859023</v>
      </c>
      <c r="F43" s="6">
        <f>+ITP_AJD!G267</f>
        <v>3347.9783179999999</v>
      </c>
      <c r="G43" s="9">
        <f>+ITP_AJD!H267</f>
        <v>4.9999999999999992E-3</v>
      </c>
      <c r="H43" s="6">
        <f>+ITP_AJD!I267</f>
        <v>5281.5842295195107</v>
      </c>
    </row>
    <row r="44" spans="1:8">
      <c r="A44" s="4" t="str">
        <f>+ITP_AJD!B268</f>
        <v>Aragón</v>
      </c>
      <c r="B44" s="6">
        <f>+ITP_AJD!C268</f>
        <v>537254.17905825586</v>
      </c>
      <c r="C44" s="9">
        <f>+ITP_AJD!D268</f>
        <v>0</v>
      </c>
      <c r="D44" s="6">
        <f>+ITP_AJD!E268</f>
        <v>0</v>
      </c>
      <c r="E44" s="6">
        <f>+ITP_AJD!F268</f>
        <v>259469.3449104488</v>
      </c>
      <c r="F44" s="6">
        <f>+ITP_AJD!G268</f>
        <v>663.55020100000002</v>
      </c>
      <c r="G44" s="9">
        <f>+ITP_AJD!H268</f>
        <v>0</v>
      </c>
      <c r="H44" s="6">
        <f>+ITP_AJD!I268</f>
        <v>0</v>
      </c>
    </row>
    <row r="45" spans="1:8">
      <c r="A45" s="4" t="str">
        <f>+ITP_AJD!B269</f>
        <v>Asturias</v>
      </c>
      <c r="B45" s="6">
        <f>+ITP_AJD!C269</f>
        <v>342693.28957673116</v>
      </c>
      <c r="C45" s="9">
        <f>+ITP_AJD!D269</f>
        <v>9.999999999999995E-3</v>
      </c>
      <c r="D45" s="6">
        <f>+ITP_AJD!E269</f>
        <v>3426.9328957673097</v>
      </c>
      <c r="E45" s="6">
        <f>+ITP_AJD!F269</f>
        <v>121012.097086041</v>
      </c>
      <c r="F45" s="6">
        <f>+ITP_AJD!G269</f>
        <v>310.81412699999998</v>
      </c>
      <c r="G45" s="9">
        <f>+ITP_AJD!H269</f>
        <v>2E-3</v>
      </c>
      <c r="H45" s="6">
        <f>+ITP_AJD!I269</f>
        <v>242.64582242608202</v>
      </c>
    </row>
    <row r="46" spans="1:8">
      <c r="A46" s="4" t="str">
        <f>+ITP_AJD!B270</f>
        <v>Baleares</v>
      </c>
      <c r="B46" s="6">
        <f>+ITP_AJD!C270</f>
        <v>1155525.8398017951</v>
      </c>
      <c r="C46" s="9">
        <f>+ITP_AJD!D270</f>
        <v>9.999999999999995E-3</v>
      </c>
      <c r="D46" s="6">
        <f>+ITP_AJD!E270</f>
        <v>11555.258398017944</v>
      </c>
      <c r="E46" s="6">
        <f>+ITP_AJD!F270</f>
        <v>222406.87746443451</v>
      </c>
      <c r="F46" s="6">
        <f>+ITP_AJD!G270</f>
        <v>719.85858700000006</v>
      </c>
      <c r="G46" s="9">
        <f>+ITP_AJD!H270</f>
        <v>2E-3</v>
      </c>
      <c r="H46" s="6">
        <f>+ITP_AJD!I270</f>
        <v>446.25347210286901</v>
      </c>
    </row>
    <row r="47" spans="1:8">
      <c r="A47" s="4" t="str">
        <f>+ITP_AJD!B271</f>
        <v>Canarias</v>
      </c>
      <c r="B47" s="6">
        <f>+ITP_AJD!C271</f>
        <v>1316940.0176841645</v>
      </c>
      <c r="C47" s="9">
        <f>+ITP_AJD!D271</f>
        <v>-5.0000000000000044E-3</v>
      </c>
      <c r="D47" s="6">
        <f>+ITP_AJD!E271</f>
        <v>-6584.7000884208283</v>
      </c>
      <c r="E47" s="6">
        <f>+ITP_AJD!F271</f>
        <v>230721.11163675197</v>
      </c>
      <c r="F47" s="6">
        <f>+ITP_AJD!G271</f>
        <v>595.43985999999995</v>
      </c>
      <c r="G47" s="9">
        <f>+ITP_AJD!H271</f>
        <v>-2.5000000000000005E-3</v>
      </c>
      <c r="H47" s="6">
        <f>+ITP_AJD!I271</f>
        <v>-578.29137874188007</v>
      </c>
    </row>
    <row r="48" spans="1:8">
      <c r="A48" s="4" t="str">
        <f>+ITP_AJD!B272</f>
        <v>Cantabria</v>
      </c>
      <c r="B48" s="6">
        <f>+ITP_AJD!C272</f>
        <v>293414.42883078539</v>
      </c>
      <c r="C48" s="9">
        <f>+ITP_AJD!D272</f>
        <v>9.999999999999995E-3</v>
      </c>
      <c r="D48" s="6">
        <f>+ITP_AJD!E272</f>
        <v>2934.1442883078525</v>
      </c>
      <c r="E48" s="6">
        <f>+ITP_AJD!F272</f>
        <v>90037.71556008968</v>
      </c>
      <c r="F48" s="6">
        <f>+ITP_AJD!G272</f>
        <v>231.18656200000001</v>
      </c>
      <c r="G48" s="9">
        <f>+ITP_AJD!H272</f>
        <v>4.9999999999999992E-3</v>
      </c>
      <c r="H48" s="6">
        <f>+ITP_AJD!I272</f>
        <v>451.34451061044837</v>
      </c>
    </row>
    <row r="49" spans="1:8">
      <c r="A49" s="4" t="str">
        <f>+ITP_AJD!B273</f>
        <v>Castilla y León</v>
      </c>
      <c r="B49" s="6">
        <f>+ITP_AJD!C273</f>
        <v>1008793.5538541726</v>
      </c>
      <c r="C49" s="9">
        <f>+ITP_AJD!D273</f>
        <v>9.999999999999995E-3</v>
      </c>
      <c r="D49" s="6">
        <f>+ITP_AJD!E273</f>
        <v>10087.93553854172</v>
      </c>
      <c r="E49" s="6">
        <f>+ITP_AJD!F273</f>
        <v>263540.53733032738</v>
      </c>
      <c r="F49" s="6">
        <f>+ITP_AJD!G273</f>
        <v>849.70540099999994</v>
      </c>
      <c r="G49" s="9">
        <f>+ITP_AJD!H273</f>
        <v>4.9999999999999992E-3</v>
      </c>
      <c r="H49" s="6">
        <f>+ITP_AJD!I273</f>
        <v>1321.9512136566366</v>
      </c>
    </row>
    <row r="50" spans="1:8">
      <c r="A50" s="4" t="str">
        <f>+ITP_AJD!B274</f>
        <v>Cast. - La Mancha</v>
      </c>
      <c r="B50" s="6">
        <f>+ITP_AJD!C274</f>
        <v>684546.07283439056</v>
      </c>
      <c r="C50" s="9">
        <f>+ITP_AJD!D274</f>
        <v>9.999999999999995E-3</v>
      </c>
      <c r="D50" s="6">
        <f>+ITP_AJD!E274</f>
        <v>6845.4607283439018</v>
      </c>
      <c r="E50" s="6">
        <f>+ITP_AJD!F274</f>
        <v>220211.40720804769</v>
      </c>
      <c r="F50" s="6">
        <f>+ITP_AJD!G274</f>
        <v>519.55923499999994</v>
      </c>
      <c r="G50" s="9">
        <f>+ITP_AJD!H274</f>
        <v>2.5000000000000005E-3</v>
      </c>
      <c r="H50" s="6">
        <f>+ITP_AJD!I274</f>
        <v>551.82741610761934</v>
      </c>
    </row>
    <row r="51" spans="1:8">
      <c r="A51" s="4" t="str">
        <f>+ITP_AJD!B275</f>
        <v>Cataluña</v>
      </c>
      <c r="B51" s="6">
        <f>+ITP_AJD!C275</f>
        <v>4704445.1384335821</v>
      </c>
      <c r="C51" s="9">
        <f>+ITP_AJD!D275</f>
        <v>1.8299999999999997E-2</v>
      </c>
      <c r="D51" s="6">
        <f>+ITP_AJD!E275</f>
        <v>86091.346033334543</v>
      </c>
      <c r="E51" s="6">
        <f>+ITP_AJD!F275</f>
        <v>600515.2892927716</v>
      </c>
      <c r="F51" s="6">
        <f>+ITP_AJD!G275</f>
        <v>3354.985772</v>
      </c>
      <c r="G51" s="9">
        <f>+ITP_AJD!H275</f>
        <v>4.9999999999999992E-3</v>
      </c>
      <c r="H51" s="6">
        <f>+ITP_AJD!I275</f>
        <v>3019.3513753238576</v>
      </c>
    </row>
    <row r="52" spans="1:8">
      <c r="A52" s="4" t="str">
        <f>+ITP_AJD!B276</f>
        <v>Valencia</v>
      </c>
      <c r="B52" s="6">
        <f>+ITP_AJD!C276</f>
        <v>3667602.0925563509</v>
      </c>
      <c r="C52" s="9">
        <f>+ITP_AJD!D276</f>
        <v>1.1999999999999997E-2</v>
      </c>
      <c r="D52" s="6">
        <f>+ITP_AJD!E276</f>
        <v>44011.225110676198</v>
      </c>
      <c r="E52" s="6">
        <f>+ITP_AJD!F276</f>
        <v>583742.52288727136</v>
      </c>
      <c r="F52" s="6">
        <f>+ITP_AJD!G276</f>
        <v>1479.3603799999999</v>
      </c>
      <c r="G52" s="9">
        <f>+ITP_AJD!H276</f>
        <v>2E-3</v>
      </c>
      <c r="H52" s="6">
        <f>+ITP_AJD!I276</f>
        <v>1170.4437665345426</v>
      </c>
    </row>
    <row r="53" spans="1:8">
      <c r="A53" s="4" t="str">
        <f>+ITP_AJD!B277</f>
        <v>Extremadura</v>
      </c>
      <c r="B53" s="6">
        <f>+ITP_AJD!C277</f>
        <v>292345.80654558458</v>
      </c>
      <c r="C53" s="9">
        <f>+ITP_AJD!D277</f>
        <v>9.999999999999995E-3</v>
      </c>
      <c r="D53" s="6">
        <f>+ITP_AJD!E277</f>
        <v>2923.4580654558445</v>
      </c>
      <c r="E53" s="6">
        <f>+ITP_AJD!F277</f>
        <v>91243.319017765447</v>
      </c>
      <c r="F53" s="6">
        <f>+ITP_AJD!G277</f>
        <v>218.65125899999998</v>
      </c>
      <c r="G53" s="9">
        <f>+ITP_AJD!H277</f>
        <v>2E-3</v>
      </c>
      <c r="H53" s="6">
        <f>+ITP_AJD!I277</f>
        <v>182.92394055353091</v>
      </c>
    </row>
    <row r="54" spans="1:8">
      <c r="A54" s="4" t="str">
        <f>+ITP_AJD!B278</f>
        <v>Galicia</v>
      </c>
      <c r="B54" s="6">
        <f>+ITP_AJD!C278</f>
        <v>737066.63726710156</v>
      </c>
      <c r="C54" s="9">
        <f>+ITP_AJD!D278</f>
        <v>2.4999999999999994E-2</v>
      </c>
      <c r="D54" s="6">
        <f>+ITP_AJD!E278</f>
        <v>18426.665931677533</v>
      </c>
      <c r="E54" s="6">
        <f>+ITP_AJD!F278</f>
        <v>323524.79318090767</v>
      </c>
      <c r="F54" s="6">
        <f>+ITP_AJD!G278</f>
        <v>770.57044299999995</v>
      </c>
      <c r="G54" s="9">
        <f>+ITP_AJD!H278</f>
        <v>4.2000000000000006E-3</v>
      </c>
      <c r="H54" s="6">
        <f>+ITP_AJD!I278</f>
        <v>1362.0405272204125</v>
      </c>
    </row>
    <row r="55" spans="1:8">
      <c r="A55" s="4" t="str">
        <f>+ITP_AJD!B279</f>
        <v>Madrid</v>
      </c>
      <c r="B55" s="6">
        <f>+ITP_AJD!C279</f>
        <v>4392179.7798600262</v>
      </c>
      <c r="C55" s="9">
        <f>+ITP_AJD!D279</f>
        <v>0</v>
      </c>
      <c r="D55" s="6">
        <f>+ITP_AJD!E279</f>
        <v>0</v>
      </c>
      <c r="E55" s="6">
        <f>+ITP_AJD!F279</f>
        <v>1242776.5246596844</v>
      </c>
      <c r="F55" s="6">
        <f>+ITP_AJD!G279</f>
        <v>5276.1150640000005</v>
      </c>
      <c r="G55" s="9">
        <f>+ITP_AJD!H279</f>
        <v>0</v>
      </c>
      <c r="H55" s="6">
        <f>+ITP_AJD!I279</f>
        <v>0</v>
      </c>
    </row>
    <row r="56" spans="1:8">
      <c r="A56" s="4" t="str">
        <f>+ITP_AJD!B280</f>
        <v>Murcia</v>
      </c>
      <c r="B56" s="6">
        <f>+ITP_AJD!C280</f>
        <v>609241.05951803981</v>
      </c>
      <c r="C56" s="9">
        <f>+ITP_AJD!D280</f>
        <v>4.6999999999999958E-3</v>
      </c>
      <c r="D56" s="6">
        <f>+ITP_AJD!E280</f>
        <v>2863.4329797347846</v>
      </c>
      <c r="E56" s="6">
        <f>+ITP_AJD!F280</f>
        <v>151709.36219337219</v>
      </c>
      <c r="F56" s="6">
        <f>+ITP_AJD!G280</f>
        <v>367.23648700000001</v>
      </c>
      <c r="G56" s="9">
        <f>+ITP_AJD!H280</f>
        <v>3.4000000000000002E-3</v>
      </c>
      <c r="H56" s="6">
        <f>+ITP_AJD!I280</f>
        <v>517.06043551326547</v>
      </c>
    </row>
    <row r="57" spans="1:8">
      <c r="A57" s="4" t="str">
        <f>+ITP_AJD!B281</f>
        <v>La Rioja</v>
      </c>
      <c r="B57" s="6">
        <f>+ITP_AJD!C281</f>
        <v>256238.66322636922</v>
      </c>
      <c r="C57" s="9">
        <f>+ITP_AJD!D281</f>
        <v>0</v>
      </c>
      <c r="D57" s="6">
        <f>+ITP_AJD!E281</f>
        <v>0</v>
      </c>
      <c r="E57" s="6">
        <f>+ITP_AJD!F281</f>
        <v>190917.89952260084</v>
      </c>
      <c r="F57" s="6">
        <f>+ITP_AJD!G281</f>
        <v>342.10325</v>
      </c>
      <c r="G57" s="9">
        <f>+ITP_AJD!H281</f>
        <v>0</v>
      </c>
      <c r="H57" s="6">
        <f>+ITP_AJD!I281</f>
        <v>0</v>
      </c>
    </row>
    <row r="58" spans="1:8">
      <c r="A58" s="4" t="str">
        <f>+ITP_AJD!B282</f>
        <v>Total</v>
      </c>
      <c r="B58" s="6">
        <f>+ITP_AJD!C282</f>
        <v>24811877.794041179</v>
      </c>
      <c r="C58" s="6" t="str">
        <f>+ITP_AJD!D282</f>
        <v>-</v>
      </c>
      <c r="D58" s="6">
        <f>+ITP_AJD!E282</f>
        <v>230717.07223137506</v>
      </c>
      <c r="E58" s="6">
        <f>+ITP_AJD!F282</f>
        <v>5644797.6695364174</v>
      </c>
      <c r="F58" s="6">
        <f>+ITP_AJD!G282</f>
        <v>19047.114946000002</v>
      </c>
      <c r="G58" s="6" t="str">
        <f>+ITP_AJD!H282</f>
        <v>-</v>
      </c>
      <c r="H58" s="6">
        <f>+ITP_AJD!I282</f>
        <v>13969.135330826897</v>
      </c>
    </row>
    <row r="59" spans="1:8">
      <c r="A59" s="4" t="str">
        <f>+ITP_AJD!B283</f>
        <v>Impuesto relevante</v>
      </c>
      <c r="B59" s="6" t="str">
        <f>+ITP_AJD!C283</f>
        <v>ITP</v>
      </c>
      <c r="C59" s="6" t="str">
        <f>+ITP_AJD!D283</f>
        <v>-</v>
      </c>
      <c r="D59" s="6" t="str">
        <f>+ITP_AJD!E283</f>
        <v>-</v>
      </c>
      <c r="E59" s="6" t="str">
        <f>+ITP_AJD!F283</f>
        <v>AJD, Registro</v>
      </c>
      <c r="F59" s="6" t="str">
        <f>+ITP_AJD!G283</f>
        <v>ADJ, Registro</v>
      </c>
      <c r="G59" s="6" t="str">
        <f>+ITP_AJD!H283</f>
        <v>-</v>
      </c>
      <c r="H59" s="6" t="str">
        <f>+ITP_AJD!I283</f>
        <v>-</v>
      </c>
    </row>
    <row r="63" spans="1:8">
      <c r="A63" s="174" t="s">
        <v>526</v>
      </c>
    </row>
    <row r="64" spans="1:8" ht="38.25">
      <c r="A64" s="73" t="str">
        <f>+Homog_juego!B67</f>
        <v>CCAA</v>
      </c>
      <c r="B64" s="73" t="str">
        <f>+Homog_juego!C67</f>
        <v xml:space="preserve">Recaudación por tasas del juego </v>
      </c>
      <c r="C64" s="73" t="str">
        <f>+Homog_juego!D67</f>
        <v>Cantidad jugada total</v>
      </c>
      <c r="D64" s="73" t="str">
        <f>+Homog_juego!E67</f>
        <v>Tipo medio efectivo</v>
      </c>
      <c r="E64" s="73" t="str">
        <f>+Homog_juego!F67</f>
        <v>Recaudación homogénea</v>
      </c>
      <c r="F64" s="73" t="str">
        <f>+Homog_juego!G67</f>
        <v>Sobreeesfuerzo fiscal</v>
      </c>
    </row>
    <row r="65" spans="1:6">
      <c r="A65" s="4" t="str">
        <f>+Homog_juego!B68</f>
        <v>Andalucía</v>
      </c>
      <c r="B65" s="6">
        <f>+Homog_juego!C68</f>
        <v>168267</v>
      </c>
      <c r="C65" s="6">
        <f>+Homog_juego!D68</f>
        <v>1741827.1870000002</v>
      </c>
      <c r="D65" s="9">
        <f>+Homog_juego!E68</f>
        <v>9.6603728117145293E-2</v>
      </c>
      <c r="E65" s="6">
        <f>+Homog_juego!F68</f>
        <v>155022.90241631889</v>
      </c>
      <c r="F65" s="6">
        <f>+Homog_juego!G68</f>
        <v>13244.097583681112</v>
      </c>
    </row>
    <row r="66" spans="1:6">
      <c r="A66" s="4" t="str">
        <f>+Homog_juego!B69</f>
        <v>Aragón</v>
      </c>
      <c r="B66" s="6">
        <f>+Homog_juego!C69</f>
        <v>38508</v>
      </c>
      <c r="C66" s="6">
        <f>+Homog_juego!D69</f>
        <v>330128.26436000003</v>
      </c>
      <c r="D66" s="9">
        <f>+Homog_juego!E69</f>
        <v>0.11664557130439335</v>
      </c>
      <c r="E66" s="6">
        <f>+Homog_juego!F69</f>
        <v>29381.469122027782</v>
      </c>
      <c r="F66" s="6">
        <f>+Homog_juego!G69</f>
        <v>9126.5308779722181</v>
      </c>
    </row>
    <row r="67" spans="1:6">
      <c r="A67" s="4" t="str">
        <f>+Homog_juego!B70</f>
        <v>Asturias</v>
      </c>
      <c r="B67" s="6">
        <f>+Homog_juego!C70</f>
        <v>25558</v>
      </c>
      <c r="C67" s="6">
        <f>+Homog_juego!D70</f>
        <v>239688.07700000002</v>
      </c>
      <c r="D67" s="9">
        <f>+Homog_juego!E70</f>
        <v>0.10663025178344603</v>
      </c>
      <c r="E67" s="6">
        <f>+Homog_juego!F70</f>
        <v>21332.277764663304</v>
      </c>
      <c r="F67" s="6">
        <f>+Homog_juego!G70</f>
        <v>4225.722235336696</v>
      </c>
    </row>
    <row r="68" spans="1:6">
      <c r="A68" s="4" t="str">
        <f>+Homog_juego!B71</f>
        <v>Baleares</v>
      </c>
      <c r="B68" s="6">
        <f>+Homog_juego!C71</f>
        <v>29915</v>
      </c>
      <c r="C68" s="6">
        <f>+Homog_juego!D71</f>
        <v>430969.68600000005</v>
      </c>
      <c r="D68" s="9">
        <f>+Homog_juego!E71</f>
        <v>6.9413234786077263E-2</v>
      </c>
      <c r="E68" s="6">
        <f>+Homog_juego!F71</f>
        <v>38356.372018879047</v>
      </c>
      <c r="F68" s="6">
        <f>+Homog_juego!G71</f>
        <v>-8441.3720188790467</v>
      </c>
    </row>
    <row r="69" spans="1:6">
      <c r="A69" s="4" t="str">
        <f>+Homog_juego!B72</f>
        <v>Canarias</v>
      </c>
      <c r="B69" s="6">
        <f>+Homog_juego!C72</f>
        <v>60446</v>
      </c>
      <c r="C69" s="6">
        <f>+Homog_juego!D72</f>
        <v>439781.34299999999</v>
      </c>
      <c r="D69" s="9">
        <f>+Homog_juego!E72</f>
        <v>0.13744557599388657</v>
      </c>
      <c r="E69" s="6">
        <f>+Homog_juego!F72</f>
        <v>39140.610922389205</v>
      </c>
      <c r="F69" s="6">
        <f>+Homog_juego!G72</f>
        <v>21305.389077610795</v>
      </c>
    </row>
    <row r="70" spans="1:6">
      <c r="A70" s="4" t="str">
        <f>+Homog_juego!B73</f>
        <v>Cantabria</v>
      </c>
      <c r="B70" s="6">
        <f>+Homog_juego!C73</f>
        <v>15872</v>
      </c>
      <c r="C70" s="6">
        <f>+Homog_juego!D73</f>
        <v>158817.23500000002</v>
      </c>
      <c r="D70" s="9">
        <f>+Homog_juego!E73</f>
        <v>9.9938775536546759E-2</v>
      </c>
      <c r="E70" s="6">
        <f>+Homog_juego!F73</f>
        <v>14134.759697854335</v>
      </c>
      <c r="F70" s="6">
        <f>+Homog_juego!G73</f>
        <v>1737.2403021456648</v>
      </c>
    </row>
    <row r="71" spans="1:6">
      <c r="A71" s="4" t="str">
        <f>+Homog_juego!B74</f>
        <v>Castilla y León</v>
      </c>
      <c r="B71" s="6">
        <f>+Homog_juego!C74</f>
        <v>65991</v>
      </c>
      <c r="C71" s="6">
        <f>+Homog_juego!D74</f>
        <v>700955.29200000013</v>
      </c>
      <c r="D71" s="9">
        <f>+Homog_juego!E74</f>
        <v>9.4144378041160423E-2</v>
      </c>
      <c r="E71" s="6">
        <f>+Homog_juego!F74</f>
        <v>62385.134783131805</v>
      </c>
      <c r="F71" s="6">
        <f>+Homog_juego!G74</f>
        <v>3605.8652168681947</v>
      </c>
    </row>
    <row r="72" spans="1:6">
      <c r="A72" s="4" t="str">
        <f>+Homog_juego!B75</f>
        <v>Cast. - La Mancha</v>
      </c>
      <c r="B72" s="6">
        <f>+Homog_juego!C75</f>
        <v>37854</v>
      </c>
      <c r="C72" s="6">
        <f>+Homog_juego!D75</f>
        <v>488996.38100000005</v>
      </c>
      <c r="D72" s="9">
        <f>+Homog_juego!E75</f>
        <v>7.7411615854064975E-2</v>
      </c>
      <c r="E72" s="6">
        <f>+Homog_juego!F75</f>
        <v>43520.75729410239</v>
      </c>
      <c r="F72" s="6">
        <f>+Homog_juego!G75</f>
        <v>-5666.75729410239</v>
      </c>
    </row>
    <row r="73" spans="1:6">
      <c r="A73" s="4" t="str">
        <f>+Homog_juego!B76</f>
        <v>Cataluña</v>
      </c>
      <c r="B73" s="6">
        <f>+Homog_juego!C76</f>
        <v>196717</v>
      </c>
      <c r="C73" s="6">
        <f>+Homog_juego!D76</f>
        <v>1655887.7179999999</v>
      </c>
      <c r="D73" s="9">
        <f>+Homog_juego!E76</f>
        <v>0.11879851384947589</v>
      </c>
      <c r="E73" s="6">
        <f>+Homog_juego!F76</f>
        <v>147374.27572365417</v>
      </c>
      <c r="F73" s="6">
        <f>+Homog_juego!G76</f>
        <v>49342.724276345834</v>
      </c>
    </row>
    <row r="74" spans="1:6">
      <c r="A74" s="4" t="str">
        <f>+Homog_juego!B77</f>
        <v>Valencia</v>
      </c>
      <c r="B74" s="6">
        <f>+Homog_juego!C77</f>
        <v>128158.99999999999</v>
      </c>
      <c r="C74" s="6">
        <f>+Homog_juego!D77</f>
        <v>1617288.9810000001</v>
      </c>
      <c r="D74" s="9">
        <f>+Homog_juego!E77</f>
        <v>7.9243104668132266E-2</v>
      </c>
      <c r="E74" s="6">
        <f>+Homog_juego!F77</f>
        <v>143938.98186442236</v>
      </c>
      <c r="F74" s="6">
        <f>+Homog_juego!G77</f>
        <v>-15779.981864422371</v>
      </c>
    </row>
    <row r="75" spans="1:6">
      <c r="A75" s="4" t="str">
        <f>+Homog_juego!B78</f>
        <v>Extremadura</v>
      </c>
      <c r="B75" s="6">
        <f>+Homog_juego!C78</f>
        <v>24378</v>
      </c>
      <c r="C75" s="6">
        <f>+Homog_juego!D78</f>
        <v>207046.27499999999</v>
      </c>
      <c r="D75" s="9">
        <f>+Homog_juego!E78</f>
        <v>0.11774179467850847</v>
      </c>
      <c r="E75" s="6">
        <f>+Homog_juego!F78</f>
        <v>18427.152087497714</v>
      </c>
      <c r="F75" s="6">
        <f>+Homog_juego!G78</f>
        <v>5950.8479125022859</v>
      </c>
    </row>
    <row r="76" spans="1:6">
      <c r="A76" s="4" t="str">
        <f>+Homog_juego!B79</f>
        <v>Galicia</v>
      </c>
      <c r="B76" s="6">
        <f>+Homog_juego!C79</f>
        <v>50828</v>
      </c>
      <c r="C76" s="6">
        <f>+Homog_juego!D79</f>
        <v>564776.06999999995</v>
      </c>
      <c r="D76" s="9">
        <f>+Homog_juego!E79</f>
        <v>8.9996730916733075E-2</v>
      </c>
      <c r="E76" s="6">
        <f>+Homog_juego!F79</f>
        <v>50265.161917398684</v>
      </c>
      <c r="F76" s="6">
        <f>+Homog_juego!G79</f>
        <v>562.83808260131627</v>
      </c>
    </row>
    <row r="77" spans="1:6">
      <c r="A77" s="4" t="str">
        <f>+Homog_juego!B80</f>
        <v>Madrid</v>
      </c>
      <c r="B77" s="6">
        <f>+Homog_juego!C80</f>
        <v>166056</v>
      </c>
      <c r="C77" s="6">
        <f>+Homog_juego!D80</f>
        <v>2787723.392</v>
      </c>
      <c r="D77" s="9">
        <f>+Homog_juego!E80</f>
        <v>5.9566885465227676E-2</v>
      </c>
      <c r="E77" s="6">
        <f>+Homog_juego!F80</f>
        <v>248107.83445516715</v>
      </c>
      <c r="F77" s="6">
        <f>+Homog_juego!G80</f>
        <v>-82051.834455167147</v>
      </c>
    </row>
    <row r="78" spans="1:6">
      <c r="A78" s="4" t="str">
        <f>+Homog_juego!B81</f>
        <v>Murcia</v>
      </c>
      <c r="B78" s="6">
        <f>+Homog_juego!C81</f>
        <v>23941</v>
      </c>
      <c r="C78" s="6">
        <f>+Homog_juego!D81</f>
        <v>254505.53</v>
      </c>
      <c r="D78" s="9">
        <f>+Homog_juego!E81</f>
        <v>9.4068682908383175E-2</v>
      </c>
      <c r="E78" s="6">
        <f>+Homog_juego!F81</f>
        <v>22651.03348717195</v>
      </c>
      <c r="F78" s="6">
        <f>+Homog_juego!G81</f>
        <v>1289.9665128280503</v>
      </c>
    </row>
    <row r="79" spans="1:6">
      <c r="A79" s="4" t="str">
        <f>+Homog_juego!B82</f>
        <v>La Rioja</v>
      </c>
      <c r="B79" s="6">
        <f>+Homog_juego!C82</f>
        <v>6609</v>
      </c>
      <c r="C79" s="6">
        <f>+Homog_juego!D82</f>
        <v>56856.935000000005</v>
      </c>
      <c r="D79" s="9">
        <f>+Homog_juego!E82</f>
        <v>0.11623911841185247</v>
      </c>
      <c r="E79" s="6">
        <f>+Homog_juego!F82</f>
        <v>5060.2764453210857</v>
      </c>
      <c r="F79" s="6">
        <f>+Homog_juego!G82</f>
        <v>1548.7235546789143</v>
      </c>
    </row>
    <row r="80" spans="1:6">
      <c r="A80" s="4" t="str">
        <f>+Homog_juego!B83</f>
        <v>Total</v>
      </c>
      <c r="B80" s="6">
        <f>+Homog_juego!C83</f>
        <v>1039099</v>
      </c>
      <c r="C80" s="6">
        <f>+Homog_juego!D83</f>
        <v>11675248.366360001</v>
      </c>
      <c r="D80" s="9">
        <f>+Homog_juego!E83</f>
        <v>8.9000162342924141E-2</v>
      </c>
      <c r="E80" s="6">
        <f>+Homog_juego!F83</f>
        <v>1039098.9999999999</v>
      </c>
      <c r="F80" s="6">
        <f>+Homog_juego!G83</f>
        <v>1.3278622645884752E-10</v>
      </c>
    </row>
    <row r="84" spans="1:4">
      <c r="A84" s="174" t="s">
        <v>525</v>
      </c>
    </row>
    <row r="85" spans="1:4">
      <c r="A85" s="73" t="s">
        <v>287</v>
      </c>
      <c r="B85" s="73" t="str">
        <f>+Homog_juego!C101</f>
        <v>Navarra</v>
      </c>
      <c r="C85" s="73" t="str">
        <f>+Homog_juego!D101</f>
        <v>País Vasco</v>
      </c>
    </row>
    <row r="86" spans="1:4">
      <c r="A86" s="4" t="str">
        <f>+Homog_juego!B102</f>
        <v>Cantidad total jugada</v>
      </c>
      <c r="B86" s="6">
        <f>+Homog_juego!C102</f>
        <v>120289.357</v>
      </c>
      <c r="C86" s="6">
        <f>+Homog_juego!D102</f>
        <v>338914.02700000006</v>
      </c>
    </row>
    <row r="87" spans="1:4">
      <c r="A87" s="4" t="str">
        <f>+Homog_juego!B103</f>
        <v>Tipo impositvo medio régimen común</v>
      </c>
      <c r="B87" s="9">
        <f>+Homog_juego!C103</f>
        <v>8.9000162342924141E-2</v>
      </c>
      <c r="C87" s="9">
        <f>+Homog_juego!D103</f>
        <v>8.9000162342924141E-2</v>
      </c>
    </row>
    <row r="88" spans="1:4">
      <c r="A88" s="4" t="str">
        <f>+Homog_juego!B104</f>
        <v>Recaudación homogénea</v>
      </c>
      <c r="B88" s="6">
        <f>+Homog_juego!C104</f>
        <v>10705.772301125959</v>
      </c>
      <c r="C88" s="6">
        <f>+Homog_juego!D104</f>
        <v>30163.403423294181</v>
      </c>
    </row>
    <row r="89" spans="1:4">
      <c r="A89" s="4" t="str">
        <f>+Homog_juego!B105</f>
        <v>Recaudación real</v>
      </c>
      <c r="B89" s="6">
        <f>+Homog_juego!C105</f>
        <v>9162</v>
      </c>
      <c r="C89" s="6">
        <f>+Homog_juego!D105</f>
        <v>48735</v>
      </c>
    </row>
    <row r="90" spans="1:4">
      <c r="A90" s="4" t="str">
        <f>+Homog_juego!B106</f>
        <v>Sobreesfuerzo fiscal</v>
      </c>
      <c r="B90" s="6">
        <f>+Homog_juego!C106</f>
        <v>-1543.7723011259586</v>
      </c>
      <c r="C90" s="6">
        <f>+Homog_juego!D106</f>
        <v>18571.596576705819</v>
      </c>
    </row>
    <row r="93" spans="1:4">
      <c r="A93" s="228" t="s">
        <v>524</v>
      </c>
    </row>
    <row r="94" spans="1:4" ht="38.25">
      <c r="A94" s="73">
        <f>+Homog_IS!B74</f>
        <v>2013</v>
      </c>
      <c r="B94" s="73" t="str">
        <f>+Homog_IS!C74</f>
        <v>Territorio regimen común</v>
      </c>
      <c r="C94" s="73" t="str">
        <f>+Homog_IS!D74</f>
        <v>Navarra</v>
      </c>
      <c r="D94" s="73" t="str">
        <f>+Homog_IS!E74</f>
        <v>País Vasco</v>
      </c>
    </row>
    <row r="95" spans="1:4">
      <c r="A95" s="4" t="str">
        <f>+Homog_IS!B75</f>
        <v>Valor Añadido Bruto excl AAPP</v>
      </c>
      <c r="B95" s="6">
        <f>+Homog_IS!C75</f>
        <v>702883365</v>
      </c>
      <c r="C95" s="6">
        <f>+Homog_IS!D75</f>
        <v>12985250</v>
      </c>
      <c r="D95" s="6">
        <f>+Homog_IS!E75</f>
        <v>46677385</v>
      </c>
    </row>
    <row r="96" spans="1:4">
      <c r="A96" s="4" t="str">
        <f>+Homog_IS!B76</f>
        <v xml:space="preserve"> - remuneración asalariados ajustada</v>
      </c>
      <c r="B96" s="6">
        <f>+Homog_IS!C76</f>
        <v>378177374.18514955</v>
      </c>
      <c r="C96" s="6">
        <f>+Homog_IS!D76</f>
        <v>6945177.8874867335</v>
      </c>
      <c r="D96" s="6">
        <f>+Homog_IS!E76</f>
        <v>26479001.371295035</v>
      </c>
    </row>
    <row r="97" spans="1:4">
      <c r="A97" s="4" t="str">
        <f>+Homog_IS!B77</f>
        <v xml:space="preserve"> = excedente bruto de explotacion ajustado</v>
      </c>
      <c r="B97" s="6">
        <f>+Homog_IS!C77</f>
        <v>324705990.81485045</v>
      </c>
      <c r="C97" s="6">
        <f>+Homog_IS!D77</f>
        <v>6040072.1125132665</v>
      </c>
      <c r="D97" s="6">
        <f>+Homog_IS!E77</f>
        <v>20198383.628704965</v>
      </c>
    </row>
    <row r="98" spans="1:4">
      <c r="A98" s="4" t="str">
        <f>+Homog_IS!B78</f>
        <v>Recaudación Impuesto Sociedades</v>
      </c>
      <c r="B98" s="6">
        <f>+Homog_IS!C78</f>
        <v>19945194</v>
      </c>
      <c r="C98" s="6">
        <f>+Homog_IS!D78</f>
        <v>194286</v>
      </c>
      <c r="D98" s="6">
        <f>+Homog_IS!E78</f>
        <v>1216936</v>
      </c>
    </row>
    <row r="99" spans="1:4">
      <c r="A99" s="4" t="str">
        <f>+Homog_IS!B79</f>
        <v>como % excedente ajustado</v>
      </c>
      <c r="B99" s="9">
        <f>+Homog_IS!C79</f>
        <v>6.1425395786346558E-2</v>
      </c>
      <c r="C99" s="9">
        <f>+Homog_IS!D79</f>
        <v>3.2166172254383542E-2</v>
      </c>
      <c r="D99" s="9">
        <f>+Homog_IS!E79</f>
        <v>6.0249177477278405E-2</v>
      </c>
    </row>
    <row r="100" spans="1:4">
      <c r="A100" s="4" t="str">
        <f>+Homog_IS!B80</f>
        <v>tipo para calculo rec. homogénea</v>
      </c>
      <c r="B100" s="9">
        <f>+Homog_IS!C80</f>
        <v>0</v>
      </c>
      <c r="C100" s="9">
        <f>+Homog_IS!D80</f>
        <v>5.8499473433150234E-2</v>
      </c>
      <c r="D100" s="9">
        <f>+Homog_IS!E80</f>
        <v>6.1307773955439723E-2</v>
      </c>
    </row>
    <row r="101" spans="1:4">
      <c r="A101" s="4" t="str">
        <f>+Homog_IS!B81</f>
        <v>recaudación homogénea estimada</v>
      </c>
      <c r="B101" s="6">
        <f>+Homog_IS!C81</f>
        <v>19945194</v>
      </c>
      <c r="C101" s="6">
        <f>+Homog_IS!D81</f>
        <v>353341.03808028146</v>
      </c>
      <c r="D101" s="6">
        <f>+Homog_IS!E81</f>
        <v>1238317.9377738982</v>
      </c>
    </row>
    <row r="102" spans="1:4">
      <c r="A102" s="4" t="str">
        <f>+Homog_IS!B82</f>
        <v xml:space="preserve"> sobreesfuerzo fiscal</v>
      </c>
      <c r="B102" s="6">
        <f>+Homog_IS!C82</f>
        <v>0</v>
      </c>
      <c r="C102" s="6">
        <f>+Homog_IS!D82</f>
        <v>-159055.03808028146</v>
      </c>
      <c r="D102" s="6">
        <f>+Homog_IS!E82</f>
        <v>-21381.937773898244</v>
      </c>
    </row>
    <row r="105" spans="1:4">
      <c r="A105" s="228" t="s">
        <v>522</v>
      </c>
    </row>
    <row r="106" spans="1:4">
      <c r="A106" s="209" t="str">
        <f>+RebFiscal_CeyMlilla_Canarias!B59</f>
        <v>Ingresos totales brutos, conjunto de España</v>
      </c>
      <c r="B106" s="87"/>
    </row>
    <row r="107" spans="1:4">
      <c r="A107" s="86" t="str">
        <f>+RebFiscal_CeyMlilla_Canarias!B60</f>
        <v>IVA (incl. Forales) (A.)</v>
      </c>
      <c r="B107" s="6">
        <f>+RebFiscal_CeyMlilla_Canarias!C60</f>
        <v>57128962.000000007</v>
      </c>
    </row>
    <row r="108" spans="1:4">
      <c r="A108" s="86" t="str">
        <f>+RebFiscal_CeyMlilla_Canarias!B61</f>
        <v>IIEE (incl. Forales, electricidad y matriculación) matr sin uso cap norm (B.)</v>
      </c>
      <c r="B108" s="6">
        <f>+RebFiscal_CeyMlilla_Canarias!C61</f>
        <v>21038955.850000001</v>
      </c>
    </row>
    <row r="109" spans="1:4">
      <c r="A109" s="86" t="str">
        <f>+RebFiscal_CeyMlilla_Canarias!B62</f>
        <v>Venta minorista de hidrocarburos, sin uso de la capacidad normativa (C.)</v>
      </c>
      <c r="B109" s="6">
        <f>+RebFiscal_CeyMlilla_Canarias!C62</f>
        <v>179349.01</v>
      </c>
    </row>
    <row r="110" spans="1:4">
      <c r="A110" s="86" t="str">
        <f>+RebFiscal_CeyMlilla_Canarias!B63</f>
        <v>Aranceles y exacciones agrícolas (A.)</v>
      </c>
      <c r="B110" s="6">
        <f>+RebFiscal_CeyMlilla_Canarias!C63</f>
        <v>1310603.9999999998</v>
      </c>
    </row>
    <row r="111" spans="1:4">
      <c r="A111" s="86" t="str">
        <f>+RebFiscal_CeyMlilla_Canarias!B64</f>
        <v xml:space="preserve"> a.  Total bruto, conjunto de España</v>
      </c>
      <c r="B111" s="6">
        <f>+RebFiscal_CeyMlilla_Canarias!C64</f>
        <v>79657870.860000014</v>
      </c>
    </row>
    <row r="112" spans="1:4">
      <c r="A112" s="86"/>
      <c r="B112" s="6"/>
    </row>
    <row r="113" spans="1:3">
      <c r="A113" s="86" t="str">
        <f>+RebFiscal_CeyMlilla_Canarias!B66</f>
        <v>A deducir</v>
      </c>
      <c r="B113" s="6"/>
    </row>
    <row r="114" spans="1:3">
      <c r="A114" s="86" t="str">
        <f>+RebFiscal_CeyMlilla_Canarias!B67</f>
        <v>Impuestos especiales Canarias*</v>
      </c>
      <c r="B114" s="6">
        <f>+RebFiscal_CeyMlilla_Canarias!C67</f>
        <v>94455.642973448266</v>
      </c>
    </row>
    <row r="115" spans="1:3">
      <c r="A115" s="86" t="str">
        <f>+RebFiscal_CeyMlilla_Canarias!B68</f>
        <v>Impuestos especiales Ceuta y Melilla (D.)</v>
      </c>
      <c r="B115" s="6">
        <f>+RebFiscal_CeyMlilla_Canarias!C68</f>
        <v>2948</v>
      </c>
    </row>
    <row r="116" spans="1:3">
      <c r="A116" s="86" t="str">
        <f>+RebFiscal_CeyMlilla_Canarias!B69</f>
        <v>b. subotal a deducir</v>
      </c>
      <c r="B116" s="6">
        <f>+RebFiscal_CeyMlilla_Canarias!C69</f>
        <v>97403.642973448266</v>
      </c>
    </row>
    <row r="117" spans="1:3">
      <c r="A117" s="86"/>
      <c r="B117" s="6"/>
    </row>
    <row r="118" spans="1:3">
      <c r="A118" s="86" t="str">
        <f>+RebFiscal_CeyMlilla_Canarias!B71</f>
        <v>Recaudación total en la Península y Baleares (a - b)</v>
      </c>
      <c r="B118" s="6">
        <f>+RebFiscal_CeyMlilla_Canarias!C71</f>
        <v>79560467.217026561</v>
      </c>
    </row>
    <row r="119" spans="1:3">
      <c r="A119" s="86" t="str">
        <f>+RebFiscal_CeyMlilla_Canarias!B72</f>
        <v xml:space="preserve"> / Gasto en consumo interior de las familias</v>
      </c>
      <c r="B119" s="6">
        <f>+RebFiscal_CeyMlilla_Canarias!C72</f>
        <v>583139230.69855058</v>
      </c>
    </row>
    <row r="120" spans="1:3">
      <c r="A120" s="86" t="str">
        <f>+RebFiscal_CeyMlilla_Canarias!B73</f>
        <v xml:space="preserve"> = tipo impositivo medio</v>
      </c>
      <c r="B120" s="46">
        <f>+RebFiscal_CeyMlilla_Canarias!C73</f>
        <v>0.136434770683701</v>
      </c>
    </row>
    <row r="123" spans="1:3">
      <c r="A123" s="228" t="s">
        <v>521</v>
      </c>
    </row>
    <row r="124" spans="1:3">
      <c r="B124" s="47"/>
    </row>
    <row r="125" spans="1:3">
      <c r="A125" s="4" t="str">
        <f>+RebFiscal_CeyMlilla_Canarias!B89</f>
        <v xml:space="preserve">    Impuestos especiales Canarias</v>
      </c>
      <c r="B125" s="6">
        <f>+RebFiscal_CeyMlilla_Canarias!C89</f>
        <v>94455.642973448266</v>
      </c>
      <c r="C125" s="6"/>
    </row>
    <row r="126" spans="1:3">
      <c r="A126" s="4" t="str">
        <f>+RebFiscal_CeyMlilla_Canarias!B90</f>
        <v xml:space="preserve"> + Recursos REF, incluyendo combustibles, matriculación y tabaco, sin deducir compensación supresion IGTE</v>
      </c>
      <c r="B126" s="6">
        <f>+RebFiscal_CeyMlilla_Canarias!C90</f>
        <v>1613498.1266000001</v>
      </c>
      <c r="C126" s="6"/>
    </row>
    <row r="127" spans="1:3">
      <c r="A127" s="4" t="str">
        <f>+RebFiscal_CeyMlilla_Canarias!B91</f>
        <v xml:space="preserve"> = total tributos indirectos Canarias</v>
      </c>
      <c r="B127" s="6">
        <f>+RebFiscal_CeyMlilla_Canarias!C91</f>
        <v>1707953.7695734482</v>
      </c>
      <c r="C127" s="6"/>
    </row>
    <row r="128" spans="1:3">
      <c r="A128" s="4" t="str">
        <f>+RebFiscal_CeyMlilla_Canarias!B92</f>
        <v xml:space="preserve"> / Gasto en consumo interior de las familias</v>
      </c>
      <c r="B128" s="6">
        <f>+RebFiscal_CeyMlilla_Canarias!C92</f>
        <v>31210341.342948414</v>
      </c>
      <c r="C128" s="6"/>
    </row>
    <row r="129" spans="1:3">
      <c r="A129" s="4" t="str">
        <f>+RebFiscal_CeyMlilla_Canarias!B93</f>
        <v xml:space="preserve"> = tipo impositivo medio</v>
      </c>
      <c r="B129" s="46">
        <f>+RebFiscal_CeyMlilla_Canarias!C93</f>
        <v>5.4723969558869913E-2</v>
      </c>
      <c r="C129" s="9"/>
    </row>
    <row r="131" spans="1:3">
      <c r="A131" s="4" t="str">
        <f>+RebFiscal_CeyMlilla_Canarias!B95</f>
        <v>Diferencia de tipos medios, Península - Canarias</v>
      </c>
      <c r="B131" s="46">
        <f>+RebFiscal_CeyMlilla_Canarias!C95</f>
        <v>8.1710801124831089E-2</v>
      </c>
      <c r="C131" s="9"/>
    </row>
    <row r="132" spans="1:3">
      <c r="A132" s="4" t="str">
        <f>+RebFiscal_CeyMlilla_Canarias!B96</f>
        <v xml:space="preserve"> x 0.90 = diferencial utilizado para calcular rebaja fiscal</v>
      </c>
      <c r="B132" s="46">
        <f>+RebFiscal_CeyMlilla_Canarias!C96</f>
        <v>7.3539721012347986E-2</v>
      </c>
      <c r="C132" s="9"/>
    </row>
    <row r="133" spans="1:3">
      <c r="A133" s="4" t="str">
        <f>+RebFiscal_CeyMlilla_Canarias!B97</f>
        <v xml:space="preserve"> x gasto en consumo inteior = rebaja fiscal estimada</v>
      </c>
      <c r="B133" s="6">
        <f>+RebFiscal_CeyMlilla_Canarias!C97</f>
        <v>2295199.7950605764</v>
      </c>
      <c r="C133" s="6"/>
    </row>
    <row r="134" spans="1:3">
      <c r="B134" s="88"/>
    </row>
    <row r="135" spans="1:3">
      <c r="B135" s="88"/>
    </row>
    <row r="136" spans="1:3">
      <c r="A136" s="228" t="s">
        <v>520</v>
      </c>
    </row>
    <row r="137" spans="1:3">
      <c r="A137" s="4" t="str">
        <f>+RebFiscal_CeyMlilla_Canarias!B104</f>
        <v xml:space="preserve">    Impuestos especiales Ceuta y Melilla</v>
      </c>
      <c r="B137" s="6">
        <f>+RebFiscal_CeyMlilla_Canarias!C104</f>
        <v>2948</v>
      </c>
    </row>
    <row r="138" spans="1:3">
      <c r="A138" s="4" t="str">
        <f>+RebFiscal_CeyMlilla_Canarias!B105</f>
        <v xml:space="preserve"> + Impuesto sobre la producción, los servicios y la importación (Recaudación del IPSI: FP053, 21_Fin_Reg_13vf.xls)</v>
      </c>
      <c r="B138" s="6">
        <f>+RebFiscal_CeyMlilla_Canarias!C105</f>
        <v>147204</v>
      </c>
    </row>
    <row r="139" spans="1:3">
      <c r="A139" s="4" t="str">
        <f>+RebFiscal_CeyMlilla_Canarias!B106</f>
        <v xml:space="preserve"> = total tributos indirectos Canarias</v>
      </c>
      <c r="B139" s="6">
        <f>+RebFiscal_CeyMlilla_Canarias!C106</f>
        <v>150152</v>
      </c>
    </row>
    <row r="140" spans="1:3">
      <c r="A140" s="4" t="str">
        <f>+RebFiscal_CeyMlilla_Canarias!B107</f>
        <v xml:space="preserve"> / Gasto en consumo interior de las familias</v>
      </c>
      <c r="B140" s="6">
        <f>+RebFiscal_CeyMlilla_Canarias!C107</f>
        <v>1625427.9585011657</v>
      </c>
    </row>
    <row r="141" spans="1:3">
      <c r="A141" s="4" t="str">
        <f>+RebFiscal_CeyMlilla_Canarias!B108</f>
        <v xml:space="preserve"> = tipo impositivo medio</v>
      </c>
      <c r="B141" s="46">
        <f>+RebFiscal_CeyMlilla_Canarias!C108</f>
        <v>9.2376902473400094E-2</v>
      </c>
    </row>
    <row r="142" spans="1:3">
      <c r="B142" s="9"/>
    </row>
    <row r="143" spans="1:3">
      <c r="A143" s="4" t="str">
        <f>+RebFiscal_CeyMlilla_Canarias!B110</f>
        <v>Diferencia de tipos medios, Península - Ceuta y Melilla</v>
      </c>
      <c r="B143" s="46">
        <f>+RebFiscal_CeyMlilla_Canarias!C110</f>
        <v>4.4057868210300902E-2</v>
      </c>
    </row>
    <row r="144" spans="1:3">
      <c r="A144" s="4" t="str">
        <f>+RebFiscal_CeyMlilla_Canarias!B111</f>
        <v xml:space="preserve"> x 0.90 = diferencial utilizado para calcular rebaja fiscal</v>
      </c>
      <c r="B144" s="46">
        <f>+RebFiscal_CeyMlilla_Canarias!C111</f>
        <v>3.9652081389270816E-2</v>
      </c>
    </row>
    <row r="145" spans="1:2">
      <c r="A145" s="4" t="str">
        <f>+RebFiscal_CeyMlilla_Canarias!B112</f>
        <v xml:space="preserve"> x gasto en consumo interior = rebaja fiscal en tributos indirectos</v>
      </c>
      <c r="B145" s="6">
        <f>+RebFiscal_CeyMlilla_Canarias!C112</f>
        <v>64451.601702884531</v>
      </c>
    </row>
    <row r="146" spans="1:2">
      <c r="A146" s="4" t="str">
        <f>+RebFiscal_CeyMlilla_Canarias!B113</f>
        <v xml:space="preserve"> + rebaja estimada en IRPF </v>
      </c>
      <c r="B146" s="6">
        <f>+RebFiscal_CeyMlilla_Canarias!C113</f>
        <v>15023.886185573676</v>
      </c>
    </row>
    <row r="147" spans="1:2">
      <c r="A147" s="4" t="str">
        <f>+RebFiscal_CeyMlilla_Canarias!B114</f>
        <v xml:space="preserve"> + rebaja estimada en tasas juego</v>
      </c>
      <c r="B147" s="6">
        <f>+RebFiscal_CeyMlilla_Canarias!C114</f>
        <v>-1389.4465980083119</v>
      </c>
    </row>
    <row r="148" spans="1:2">
      <c r="A148" s="4" t="str">
        <f>+RebFiscal_CeyMlilla_Canarias!B115</f>
        <v xml:space="preserve"> + rebaja estimada ITP y AJD</v>
      </c>
      <c r="B148" s="6">
        <f>+RebFiscal_CeyMlilla_Canarias!C115</f>
        <v>6988.8235575447661</v>
      </c>
    </row>
    <row r="149" spans="1:2">
      <c r="A149" s="4" t="str">
        <f>+RebFiscal_CeyMlilla_Canarias!B116</f>
        <v xml:space="preserve"> + rebaja estimada Impuesto de Sucesiones y Donaciones</v>
      </c>
      <c r="B149" s="6">
        <f>+RebFiscal_CeyMlilla_Canarias!C116</f>
        <v>4815.1651078980367</v>
      </c>
    </row>
    <row r="150" spans="1:2">
      <c r="A150" s="4" t="str">
        <f>+RebFiscal_CeyMlilla_Canarias!B117</f>
        <v xml:space="preserve"> = Rebaja fiscal total, Ceuta y Melilla</v>
      </c>
      <c r="B150" s="6">
        <f>+RebFiscal_CeyMlilla_Canarias!C117</f>
        <v>89890.029955892693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 homog</vt:lpstr>
      <vt:lpstr>datos INE renta</vt:lpstr>
      <vt:lpstr>Homog_IRPF</vt:lpstr>
      <vt:lpstr>Homog_sucesiones</vt:lpstr>
      <vt:lpstr>Homog_juego</vt:lpstr>
      <vt:lpstr>Homog_patrimonio</vt:lpstr>
      <vt:lpstr>Homog_IS</vt:lpstr>
      <vt:lpstr>ITP_AJD</vt:lpstr>
      <vt:lpstr>RebFiscal_CeyMlilla_Canarias</vt:lpstr>
      <vt:lpstr>Homog_IVMH</vt:lpstr>
      <vt:lpstr>Homog_IH</vt:lpstr>
      <vt:lpstr>Cuadros del Anexo 3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2013-04-21T08:56:34Z</dcterms:created>
  <dcterms:modified xsi:type="dcterms:W3CDTF">2016-05-25T09:50:25Z</dcterms:modified>
</cp:coreProperties>
</file>